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Področje nabave\ODDELEK JAVNIH NAROČIL\JAVNA NAROČILA obr 465\JN 17_2026\"/>
    </mc:Choice>
  </mc:AlternateContent>
  <xr:revisionPtr revIDLastSave="0" documentId="8_{6D0B8F84-2FA6-4720-B779-FAF827F7FC3B}" xr6:coauthVersionLast="47" xr6:coauthVersionMax="47" xr10:uidLastSave="{00000000-0000-0000-0000-000000000000}"/>
  <bookViews>
    <workbookView xWindow="-120" yWindow="-120" windowWidth="38640" windowHeight="21120" xr2:uid="{F1B88568-2086-4C63-B6C4-674F6F4D0D15}"/>
  </bookViews>
  <sheets>
    <sheet name="Rekapitulacija" sheetId="3" r:id="rId1"/>
    <sheet name="Ključavničarska dela" sheetId="6" r:id="rId2"/>
    <sheet name="Elektroistalaterska dela" sheetId="8" r:id="rId3"/>
  </sheets>
  <definedNames>
    <definedName name="_Toc421631500" localSheetId="2">'Elektroistalaterska dela'!#REF!</definedName>
    <definedName name="_Toc421631500" localSheetId="1">'Ključavničarska dela'!#REF!</definedName>
    <definedName name="_Toc421631500" localSheetId="0">Rekapitulacija!#REF!</definedName>
    <definedName name="_Toc421631503" localSheetId="2">'Elektroistalaterska dela'!#REF!</definedName>
    <definedName name="_Toc421631503" localSheetId="1">'Ključavničarska dela'!#REF!</definedName>
    <definedName name="_Toc421631503" localSheetId="0">Rekapitulacija!#REF!</definedName>
    <definedName name="_Toc454807078" localSheetId="2">'Elektroistalaterska dela'!#REF!</definedName>
    <definedName name="_Toc454807078" localSheetId="1">'Ključavničarska dela'!#REF!</definedName>
    <definedName name="_Toc454807078" localSheetId="0">Rekapitulacija!#REF!</definedName>
    <definedName name="_Toc456727249" localSheetId="2">'Elektroistalaterska dela'!#REF!</definedName>
    <definedName name="_Toc456727249" localSheetId="1">'Ključavničarska dela'!#REF!</definedName>
    <definedName name="_Toc456727249" localSheetId="0">Rekapitulacija!#REF!</definedName>
    <definedName name="_xlnm.Print_Area" localSheetId="2">'Elektroistalaterska dela'!$A$1:$G$122</definedName>
    <definedName name="_xlnm.Print_Area" localSheetId="1">'Ključavničarska dela'!$A$1:$G$115</definedName>
    <definedName name="_xlnm.Print_Area" localSheetId="0">Rekapitulacija!$F$16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6" l="1"/>
  <c r="G37" i="8"/>
  <c r="G35" i="8" s="1"/>
  <c r="G71" i="6" l="1"/>
  <c r="G41" i="8"/>
  <c r="G40" i="8"/>
  <c r="G39" i="8" l="1"/>
  <c r="G70" i="6"/>
  <c r="G69" i="6" s="1"/>
  <c r="G33" i="8" l="1"/>
  <c r="G32" i="8"/>
  <c r="G31" i="8"/>
  <c r="G30" i="8"/>
  <c r="G26" i="8"/>
  <c r="G20" i="8" l="1"/>
  <c r="G19" i="8"/>
  <c r="G18" i="8"/>
  <c r="G17" i="8"/>
  <c r="G16" i="8"/>
  <c r="G15" i="8"/>
  <c r="G14" i="8"/>
  <c r="G13" i="8"/>
  <c r="G12" i="8"/>
  <c r="G11" i="8"/>
  <c r="G67" i="6" l="1"/>
  <c r="G66" i="6" s="1"/>
  <c r="G64" i="6"/>
  <c r="G63" i="6" s="1"/>
  <c r="G61" i="6"/>
  <c r="G60" i="6" s="1"/>
  <c r="G58" i="6"/>
  <c r="G57" i="6" s="1"/>
  <c r="G55" i="6"/>
  <c r="G54" i="6"/>
  <c r="G53" i="6"/>
  <c r="G52" i="6"/>
  <c r="G51" i="6"/>
  <c r="G50" i="6"/>
  <c r="G49" i="6"/>
  <c r="G46" i="6"/>
  <c r="G44" i="6"/>
  <c r="G43" i="6"/>
  <c r="G42" i="6"/>
  <c r="G41" i="6"/>
  <c r="G40" i="6"/>
  <c r="G39" i="6"/>
  <c r="G36" i="6"/>
  <c r="G35" i="6"/>
  <c r="G34" i="6"/>
  <c r="G33" i="6"/>
  <c r="G32" i="6"/>
  <c r="G31" i="6"/>
  <c r="G30" i="6"/>
  <c r="G29" i="6"/>
  <c r="G28" i="6"/>
  <c r="G25" i="6"/>
  <c r="G24" i="6"/>
  <c r="G21" i="6"/>
  <c r="G20" i="6"/>
  <c r="G19" i="6"/>
  <c r="G18" i="6"/>
  <c r="G17" i="6"/>
  <c r="G16" i="6"/>
  <c r="G13" i="6"/>
  <c r="G12" i="6"/>
  <c r="G29" i="8"/>
  <c r="G28" i="8" s="1"/>
  <c r="G15" i="6" l="1"/>
  <c r="G11" i="6"/>
  <c r="G27" i="6"/>
  <c r="G48" i="6"/>
  <c r="G38" i="6"/>
  <c r="G23" i="6"/>
  <c r="G25" i="8"/>
  <c r="G24" i="8"/>
  <c r="G23" i="8"/>
  <c r="G10" i="8"/>
  <c r="G9" i="8" s="1"/>
  <c r="G73" i="6" l="1"/>
  <c r="F14" i="3" s="1"/>
  <c r="G22" i="8"/>
  <c r="G43" i="8" s="1"/>
  <c r="F16" i="3" s="1"/>
  <c r="F19" i="3" l="1"/>
</calcChain>
</file>

<file path=xl/sharedStrings.xml><?xml version="1.0" encoding="utf-8"?>
<sst xmlns="http://schemas.openxmlformats.org/spreadsheetml/2006/main" count="274" uniqueCount="174">
  <si>
    <t>1.</t>
  </si>
  <si>
    <t>m2</t>
  </si>
  <si>
    <t>2.</t>
  </si>
  <si>
    <t>3.</t>
  </si>
  <si>
    <t>4.</t>
  </si>
  <si>
    <t>5.</t>
  </si>
  <si>
    <t>Skupaj</t>
  </si>
  <si>
    <t>komplet</t>
  </si>
  <si>
    <t>9.</t>
  </si>
  <si>
    <t>8.</t>
  </si>
  <si>
    <t>7.</t>
  </si>
  <si>
    <t>6.</t>
  </si>
  <si>
    <t>5.5</t>
  </si>
  <si>
    <t>5.4</t>
  </si>
  <si>
    <t>5.3</t>
  </si>
  <si>
    <t>5.2</t>
  </si>
  <si>
    <t>5.1</t>
  </si>
  <si>
    <t>4.4</t>
  </si>
  <si>
    <t>kos</t>
  </si>
  <si>
    <t>4.3</t>
  </si>
  <si>
    <t>kg</t>
  </si>
  <si>
    <t>4.2</t>
  </si>
  <si>
    <t>4.1</t>
  </si>
  <si>
    <t>3.2</t>
  </si>
  <si>
    <t>3.1</t>
  </si>
  <si>
    <t>2.3</t>
  </si>
  <si>
    <t>2.2</t>
  </si>
  <si>
    <t>2.1</t>
  </si>
  <si>
    <t>1.2</t>
  </si>
  <si>
    <t>1.1</t>
  </si>
  <si>
    <t>2.5</t>
  </si>
  <si>
    <t>2.4</t>
  </si>
  <si>
    <t xml:space="preserve">Objekt:            </t>
  </si>
  <si>
    <t>Lokacija:         Luka Koper</t>
  </si>
  <si>
    <t>Ponudnik:</t>
  </si>
  <si>
    <t>Datum:</t>
  </si>
  <si>
    <t>SKLOP:</t>
  </si>
  <si>
    <t>Količina</t>
  </si>
  <si>
    <t>Ogled in izmere obstoječe konstrukcije na terenu. Izmere in izdelava delavniške dokumentacije. Končna dokumentacija</t>
  </si>
  <si>
    <t>Delavniška dokumentacija za vse jeklene konstrukcije</t>
  </si>
  <si>
    <t>Izdelava tehnične mape z dokazili in izdaja izjave CE za vgradnjo vodnega kolesa</t>
  </si>
  <si>
    <t>Demontaža obstoječih konstrukcij, odvoz na deponijo s plačilom takse (mase so ocenjene)</t>
  </si>
  <si>
    <t>Jeklena nosilna konstrukcija, obstoječa konzola navijalnega bobna</t>
  </si>
  <si>
    <t>Obstoječi podest ob traku, dolžine cca 4,0m</t>
  </si>
  <si>
    <t>Odbojne stene ob presipu korčastega kolesa</t>
  </si>
  <si>
    <t>Obrabne pločevine na poševni presipni steni korčastega kolesa</t>
  </si>
  <si>
    <t>2.6</t>
  </si>
  <si>
    <t>Obstoječi improvizirani uvod vodne cevi na navijalni boben</t>
  </si>
  <si>
    <t>Uporaba avtodvigala</t>
  </si>
  <si>
    <t>h</t>
  </si>
  <si>
    <t>Priprava obstoječe konstrukcije za montažo</t>
  </si>
  <si>
    <t>Odrez odvečnih elementov, prirpava za varjenje itd…</t>
  </si>
  <si>
    <t>Varilska dokumentacija za varjenje nove konstrukcije na dvigalo, WPS, WPQR na nivoju EXC2 po EN 1090-2</t>
  </si>
  <si>
    <t>Novi deli konstrukcije za premestitev navijalnega bobna za vodo</t>
  </si>
  <si>
    <t>Izdelava in montaža nove konzole navijalnega bobna</t>
  </si>
  <si>
    <t>4.5</t>
  </si>
  <si>
    <t>4.6</t>
  </si>
  <si>
    <t>m</t>
  </si>
  <si>
    <t>4.7</t>
  </si>
  <si>
    <t>4.8</t>
  </si>
  <si>
    <t>4.9</t>
  </si>
  <si>
    <t>Izdelava in montaža novega podesta</t>
  </si>
  <si>
    <t>Izdelava in montaža novih podpor podesta</t>
  </si>
  <si>
    <t>Izdelava in montaža stopnic</t>
  </si>
  <si>
    <t>Izdelava in montaža lestve</t>
  </si>
  <si>
    <t>Izdelava in montaža novih ograj</t>
  </si>
  <si>
    <t>Izdelava in montaža nosilca usmerjevalne enote cevi</t>
  </si>
  <si>
    <t>Izdelava in montaža nosilca elektro omare</t>
  </si>
  <si>
    <t>Premestitev navijalnega bobna</t>
  </si>
  <si>
    <t>5.6</t>
  </si>
  <si>
    <t>5.7</t>
  </si>
  <si>
    <t>5.8</t>
  </si>
  <si>
    <t>Premestitev usmerjevalne enote cevi</t>
  </si>
  <si>
    <t>Zapolnitev rešetke na trenutnem mestu konzole bobna</t>
  </si>
  <si>
    <t>Izdelava in montaža novega dela ograje na mestu odstranitve navijalnega bobna</t>
  </si>
  <si>
    <t>Ureditev in spajanje vseh novih in obstoječih ograj, končna AKZ zaščita varjenih delov</t>
  </si>
  <si>
    <t>Podaljšanje vodne trase od obstoječega priklopa na boben, do novega priklopa v dolžini, uporabi se enak cevni in pritrdilni sistem (Fusiotherm) kot je obstoječ, dovod ob traku in skozi novi podest do nove lokacije priklopa</t>
  </si>
  <si>
    <t>Zamenjava in popravilo delov na koncu ročice ob presipu korčastega kolesa</t>
  </si>
  <si>
    <t>6.1</t>
  </si>
  <si>
    <t>6.2</t>
  </si>
  <si>
    <t>6.3</t>
  </si>
  <si>
    <t>6.4</t>
  </si>
  <si>
    <t>6.5</t>
  </si>
  <si>
    <t>6.7</t>
  </si>
  <si>
    <t>6.6</t>
  </si>
  <si>
    <t>Izdelava in montaža oblog na poševni steni presipa korčastega kolesa, material 50Mn7, debelina 15mm, z vsem pritrdilnim materialom, plošče se izmerijo in izdelajo glede na obstoječe obloge</t>
  </si>
  <si>
    <t>Izdelava in montaža novih vodil s tesnjenjem in odbojno steno, skupna dolžina cca 4,0m</t>
  </si>
  <si>
    <t>Izdelava in montaža nove rešetke v presipu korčastega kolesa, material S355, navarjeno z EVB</t>
  </si>
  <si>
    <t>Izdelava in montaža oblog na novem delu presipa, material 50Mn7, debeline 15mm, z vsem pritrdilnim materialom</t>
  </si>
  <si>
    <t>Izdelava in montaža novih zaščitnih omaric za vodne ventile na koncu ročice, izdelati glede na izmere na terenu, nerjaveča pločevina, zapiranje z ročico (zapah) brez zaklepanja, dimenzije 600x500x350</t>
  </si>
  <si>
    <t>Ureditev pršenja presipa  ob korčastem kolesu s plastično cevjo tipa "alkaten" in vsemi potrebnimi fitingi, dolžina cca 2m, izvrtine za pršenje se izdela na terenu po navodilih upravljalca stroja</t>
  </si>
  <si>
    <t>Popravki AKZ zaščite</t>
  </si>
  <si>
    <t>Popravki AKZ zaščite na mestih, kjer se oprema demontira in montira nova, na mestih, kjer se izvajajo varilska dela itd… Kvaliteta AKZ zaščite C5-M</t>
  </si>
  <si>
    <t>7.1</t>
  </si>
  <si>
    <t>Izdelava načrtov demontaže, montaže in tehnološkega elaborata izvedbe del</t>
  </si>
  <si>
    <t>8.1</t>
  </si>
  <si>
    <t>Izdelava načrta demontaže, montaže in varnostnega načrta</t>
  </si>
  <si>
    <t>9.1</t>
  </si>
  <si>
    <t>Zavarovanje in označevanje gradbišča, ter čiščenje gradbišča po zaključku izvedbe del</t>
  </si>
  <si>
    <t>10.</t>
  </si>
  <si>
    <t>10.1</t>
  </si>
  <si>
    <t>Testiranje in preizkušanje stroja</t>
  </si>
  <si>
    <t>11.</t>
  </si>
  <si>
    <t>Ključavnišavničarska dela</t>
  </si>
  <si>
    <t>Elektroistalaterska dela</t>
  </si>
  <si>
    <t>REKAPITULACIJA OBRNIŠKIH DEL</t>
  </si>
  <si>
    <t xml:space="preserve">Rekonstrukcija prednjega dela roke in proti prašnega prhanja na kombiniranem stroju </t>
  </si>
  <si>
    <t>1.3</t>
  </si>
  <si>
    <t>1.4</t>
  </si>
  <si>
    <t>1.5</t>
  </si>
  <si>
    <t>1.6</t>
  </si>
  <si>
    <t>1.7</t>
  </si>
  <si>
    <t>1.8</t>
  </si>
  <si>
    <t>1.9</t>
  </si>
  <si>
    <t>Krmilna omara za kolut vodne cevi (storitev in material)</t>
  </si>
  <si>
    <t>drobni materjal, uvodnice, vijačni materjal</t>
  </si>
  <si>
    <t>1.10</t>
  </si>
  <si>
    <t>1.11</t>
  </si>
  <si>
    <t xml:space="preserve">'Storitev:  glavna dovodna omara vsebuje elektromagnetni ventil za dovod vode in električno vtičnico 230V. kable se odklopi, in nove priklopi na novi lokaciji. Zamenja se kabel vtičnice in kabel elektromagnetnega ventila </t>
  </si>
  <si>
    <t>3.3</t>
  </si>
  <si>
    <t>3.4</t>
  </si>
  <si>
    <t>3.5</t>
  </si>
  <si>
    <t>Elektro meritve po prestavitvi opreme z izdajo poročila</t>
  </si>
  <si>
    <t>Glavna omara za dovod vode (storitev in material)</t>
  </si>
  <si>
    <t>Vtičnica in luč na ograji (storitev in material)</t>
  </si>
  <si>
    <t>Storitev:  vtičnica in luč na ograji se demontirata in prestavita na novo lokacijo. Lokacijo se določi v strojnem projektu. Kabli se zamenjajo z novimi</t>
  </si>
  <si>
    <t xml:space="preserve">Izdelava DZO </t>
  </si>
  <si>
    <t>Priprava dokumentacije in podatkov za projektanta za izdelavo PID ter izdelava DZO</t>
  </si>
  <si>
    <t>11.1</t>
  </si>
  <si>
    <t>Priprava dokumentacije in podatkov za projektanta za izdelavo PID</t>
  </si>
  <si>
    <t>REKAPITULACIJA</t>
  </si>
  <si>
    <t>B.</t>
  </si>
  <si>
    <t>A.</t>
  </si>
  <si>
    <t>Predračunska cena (brez DDV)*</t>
  </si>
  <si>
    <t>(*vrednost, ki jo ponudnik vpiše na obrazec Ponudba OBR-1)</t>
  </si>
  <si>
    <t xml:space="preserve">Vse vrednosti so izražene v evrih. </t>
  </si>
  <si>
    <t xml:space="preserve">Cene in vrednosti so obračunane in zaokrožene na dve (2) decimalki. </t>
  </si>
  <si>
    <t>(Ime, priimek in podpis pooblaščene osebe)</t>
  </si>
  <si>
    <t>Kraj:</t>
  </si>
  <si>
    <t>S podpisom, ponudnik izjavlja, da je prebral vse postavke ponudbenega predračuna, na osnovi katerega daje ponudbo.</t>
  </si>
  <si>
    <t xml:space="preserve">*
</t>
  </si>
  <si>
    <t xml:space="preserve">*
</t>
  </si>
  <si>
    <t>Pri izdelavi ponudbe je potrebno proučiti objekt in upoštevati kompletnost posamezne pozicije.
Vsa dela morajo biti izvedena kvalitetno iz materialov z zahtevanimi lastnostmi in ustreznimi atesti oz. certifikati.
Upoštevane morajo biti zahteve pravilnika o varnosti strojev (Uradni list RS, št. 75/08, 66/10, 17/11 – ZTZPUS-1, 74/11 in 92/25); 
Pred izvedbo vročih del na je potrebno okolico dela ustrezno pripraviti in pridobiti dovoljenje za vroča dela ter zagotoviti požarno stražo.
Dela je potrebno izvajati po predloženem popisu, detajlih in navodilih naročnika oziroma njegovega nadzora.
Opremo, ki jo dobavi naročnik oz. opremo, ki se jo na objektu demontira in ponovno montira ali jo dobavi izvajalec je potrebno vgraditi skladno z navodili, inženirsko prakso ter standardi. 
Posamezne postavke morajo v ceni zajemati ves osnovni in pomožni material, prevoz materiala, opreme in orodja na objekt, notranje transporte, kompletno delo, najem dvižnih ploščadi in dvižne opreme, odre, zaključno čiščenje in odstranitev odpadkov po dovršenem delu.
Dodatna, nepredvidena in dodatna dela, ki niso zajeta v popisu se izvedejo po predhodnem dogovoru z naročnikom oz. njegovim nadzornim organom in se obračunajo po dejanskih količinah, po predhodni odobritvi enotne cene s strani naročnika.
Izvajalec je dolžan zbrati in predati naročniku dokazilo o  vgrajeni opremi z veljavno zakonodajo  (garancijska dokumentacija, certifikati o materialu, testni preizkusi in ostale kontrole...)</t>
  </si>
  <si>
    <t>V ceni upoštevati uporabo avtodvigala, košare in ostale dvižne opreme</t>
  </si>
  <si>
    <t xml:space="preserve">*
</t>
  </si>
  <si>
    <t>Opomba: *Ponudnik v listu »Ključavničarska dela« mora izpolniti oziroma vpisati ceno na enoto (modra polja) za vse posamezne postavke!</t>
  </si>
  <si>
    <t>KLJUČAVNIČARSKA DELA</t>
  </si>
  <si>
    <t>Zap. št.</t>
  </si>
  <si>
    <t>Opis postavke</t>
  </si>
  <si>
    <t>Enota</t>
  </si>
  <si>
    <t>Cena na enoto [EUR]</t>
  </si>
  <si>
    <t>Vrednost postavke  [EUR]</t>
  </si>
  <si>
    <t>POPIS DEL IN MATERIALA - KLJUČAVNIČARSKA DELA</t>
  </si>
  <si>
    <t>POPIS DEL IN MATERIALA - ELEKTROINSTALATERSKA DELA</t>
  </si>
  <si>
    <r>
      <t>ZA POSAMEZNE SISTEME JE POTREBNO UPOŠTEVATI NASLEDNJE:</t>
    </r>
    <r>
      <rPr>
        <sz val="11"/>
        <rFont val="Tahoma"/>
        <family val="2"/>
        <charset val="238"/>
      </rPr>
      <t xml:space="preserve"> Pri ponudbi opreme je potrebno upoštevati funkcionalne in tehnične zahteve, ki so navedene v tehničnem opisu oz. projektni dokumentaciji. 
Opomba: Navedeni tipi so le kot primer za določanje tehničnih lastnosti in kakovosti. Dobaviti je možno tudi tip opreme drugih proizvajalcev boljših ali enakovrednih kvalitet in funkcionalnosti.</t>
    </r>
  </si>
  <si>
    <t xml:space="preserve">*
</t>
  </si>
  <si>
    <t>ELEKTROINSTALATERSKA DELA</t>
  </si>
  <si>
    <t>Opomba: *Ponudnik v listu »Elektroinstalaterska dela« mora izpolniti oziroma vpisati ceno na enoto (modra polja) za vse posamezne postavke!</t>
  </si>
  <si>
    <t xml:space="preserve">Opomba: Priloga 1 "Ponudbeni predračun JN 17/2026" mora v ponudbeni dokumentaciji imeti izpolnjene in priložene vse liste dokumenta (»Rekapitulacija«, »Ključavničarska dela« in »Elektroinstalaterska dela«). </t>
  </si>
  <si>
    <t>Rekonstrukcija KS stroja se izvede v skladu z PZI projektom. Ogled izvajalca na lokaciji oz. na stroju je priporočljiv. Priporočljivo je ponoviti izmere obstoječe nosilne konstrukcije stroja, saj je dokumentacija o stroju pomanjkljiva. Projektant je izvedel izmere konstrukcij do nivoja, da je možno izdelati PZI projekt. Po ponovjenih izmerah je potrebno skupaj s projektantom v okviru projektantskega nadzora izvesti končne izmere in izdelati končno delavniško dokumentacijo za izvedbo konstrukcij. V okviru projekta je predviden način montaže novih elementov konstrukcije. Izvajalec lahko predlaga svoj način montaže in temu primerno je potrebno prilagoditi tudi izvedbo elementov in dokumentacijo. Pri montaži elementov je potrebno upoštevati predvsem možnost kasnejšega vzdrževanja. Pred demontažo obstoječe konstrukcije je potrebno izdelati načrt demontaže in ga med izvedbo del dosledno upoštevati. Večina del se opravlja na višini in v prisotnosti avtodvigala oz. drugih dvigalnih naprav. Potrebno je upoštevati vsa varnostna navodila, ki splošno veljajo za zagotavljanje varstva in zdravja na delu in navodila, ki veljajo v Luki Koper. Potrebno je izdelati varnostni načrt in zagotavljati varstvo pred požarom v dogovoru z gasilci v Luki Koper.</t>
  </si>
  <si>
    <r>
      <t xml:space="preserve">Montaža nove vodne cevi od priklopa na deponiji na navijalni boben z vsemi pritrdilnimi in fazonskimi kosi, cev 2" (DN50, 8 bar), Cev ALFAGOMMA 330m, FLEXOR S2N 2" EN 853 DN51, zunanji premer cevi 68mm, 4,33kg/m, </t>
    </r>
    <r>
      <rPr>
        <b/>
        <sz val="11"/>
        <rFont val="Tahoma"/>
        <family val="2"/>
        <charset val="238"/>
      </rPr>
      <t>Cev je v zalogi naročnika</t>
    </r>
  </si>
  <si>
    <t xml:space="preserve">'Storitev:  Krmilna omara in omara z rotorskimi upori se odklopi, očisti, prestavi in priklopi na novo lokacijo. Zamenjajo se kabli, ki povezujejo omarico z strojnico, motorjem navijalca (M1), PTC termistorji (M1), ventilatorjem motorja navijalca (M2), zavoro (Y1), rotorskimi upori (R1), končnimi stikali na valjčnem vodilu (S1), končnimi stikali na reduktorju (S2) in krmilno tastaturo (S3). Povezave se izvedejo po električnem načrtu K-313672 (Stemmann technick). Obstoječe uvodnice omarah, motorjih in stikalih se zamenja z novimi, kable se na delih trase, ki ni na kabelski polici uvede v zaščitne cevi (FLEXICON ali "enakovredno")                    </t>
  </si>
  <si>
    <t xml:space="preserve">ÖLFLEX CLASSIC 100 4G2.5 ali "enakovredno"       </t>
  </si>
  <si>
    <t>ÖLFLEX CLASSIC 100 4G1.5 ali "enakovredno"</t>
  </si>
  <si>
    <t>ÖLFLEX CLASSIC 100 3G1.5 ali "enakovredno"</t>
  </si>
  <si>
    <t>ÖLFLEX CLASSIC 100 5G1.5 ali "enakovredno"</t>
  </si>
  <si>
    <t>ÖLFLEX CLASSIC 100 7G1.5 ali "enakovredno"</t>
  </si>
  <si>
    <t>FPAS18B ZAŠČITNA CEV fi=18mm NYLON ČRNA ali "enakovredno"</t>
  </si>
  <si>
    <t xml:space="preserve">FCL18 PRITRDILKA fi=18mm NYLON ČRNA ali "enakovredno" </t>
  </si>
  <si>
    <t>POKROV KP-P 100 pokrov kab.polic L=2m RF ali "enakovredno"</t>
  </si>
  <si>
    <t>KABELSKA POLICA KP 60/100 kab.polica L=2m RF ali "enakovredno"</t>
  </si>
  <si>
    <t>ÖLFLEX CLASSIC 100 3G0,75 ali "enakovredno"</t>
  </si>
  <si>
    <t>Svetilka za vlažne prostore THORNeco JULIE 1200 LED IP65 ali "enakovredno"</t>
  </si>
  <si>
    <t>VTIČNICA šuko SILUMIN N/O SIVA IP55 ALING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</si>
</sst>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
    <numFmt numFmtId="165" formatCode="0.0"/>
    <numFmt numFmtId="166" formatCode="#,##0.00\ &quot;€&quot;"/>
  </numFmts>
  <fonts count="13" x14ac:knownFonts="1">
    <font>
      <sz val="11"/>
      <color theme="1"/>
      <name val="Tahoma"/>
      <family val="2"/>
      <charset val="238"/>
    </font>
    <font>
      <sz val="11"/>
      <name val="Garamond"/>
      <family val="1"/>
      <charset val="238"/>
    </font>
    <font>
      <sz val="12"/>
      <name val="Times New Roman"/>
      <family val="1"/>
    </font>
    <font>
      <sz val="11"/>
      <color indexed="8"/>
      <name val="Arial"/>
      <family val="2"/>
    </font>
    <font>
      <sz val="11"/>
      <name val="Arial"/>
      <family val="2"/>
      <charset val="238"/>
    </font>
    <font>
      <b/>
      <sz val="11"/>
      <name val="Arial"/>
      <family val="2"/>
      <charset val="238"/>
    </font>
    <font>
      <sz val="11"/>
      <color theme="1"/>
      <name val="Aptos Narrow"/>
      <family val="2"/>
      <charset val="238"/>
      <scheme val="minor"/>
    </font>
    <font>
      <sz val="11"/>
      <name val="Tahoma"/>
      <family val="2"/>
      <charset val="238"/>
    </font>
    <font>
      <b/>
      <sz val="11"/>
      <name val="Tahoma"/>
      <family val="2"/>
      <charset val="238"/>
    </font>
    <font>
      <sz val="12"/>
      <name val="Tahoma"/>
      <family val="2"/>
      <charset val="238"/>
    </font>
    <font>
      <b/>
      <sz val="11"/>
      <color rgb="FF0070C0"/>
      <name val="Tahoma"/>
      <family val="2"/>
      <charset val="238"/>
    </font>
    <font>
      <i/>
      <sz val="9"/>
      <name val="Tahoma"/>
      <family val="2"/>
      <charset val="238"/>
    </font>
    <font>
      <b/>
      <sz val="10"/>
      <name val="Tahoma"/>
      <family val="2"/>
      <charset val="238"/>
    </font>
  </fonts>
  <fills count="7">
    <fill>
      <patternFill patternType="none"/>
    </fill>
    <fill>
      <patternFill patternType="gray125"/>
    </fill>
    <fill>
      <patternFill patternType="solid">
        <fgColor theme="3" tint="0.74999237037263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6" fillId="0" borderId="0"/>
  </cellStyleXfs>
  <cellXfs count="126">
    <xf numFmtId="0" fontId="0" fillId="0" borderId="0" xfId="0"/>
    <xf numFmtId="164" fontId="7" fillId="2" borderId="1" xfId="2" applyNumberFormat="1" applyFont="1" applyFill="1" applyBorder="1" applyAlignment="1" applyProtection="1">
      <alignment horizontal="center" vertical="center"/>
      <protection locked="0"/>
    </xf>
    <xf numFmtId="164" fontId="7" fillId="2" borderId="1" xfId="2" applyNumberFormat="1" applyFont="1" applyFill="1" applyBorder="1" applyAlignment="1" applyProtection="1">
      <alignment horizontal="right" vertical="center"/>
      <protection locked="0"/>
    </xf>
    <xf numFmtId="0" fontId="5" fillId="3" borderId="0" xfId="0" applyFont="1" applyFill="1" applyAlignment="1" applyProtection="1">
      <alignment horizontal="center"/>
    </xf>
    <xf numFmtId="0" fontId="9" fillId="0" borderId="0" xfId="2" applyFont="1" applyProtection="1"/>
    <xf numFmtId="0" fontId="10" fillId="0" borderId="9" xfId="2" applyFont="1" applyBorder="1" applyAlignment="1" applyProtection="1">
      <alignment horizontal="left" vertical="top" wrapText="1"/>
    </xf>
    <xf numFmtId="0" fontId="10" fillId="0" borderId="10" xfId="2" applyFont="1" applyBorder="1" applyAlignment="1" applyProtection="1">
      <alignment horizontal="left" vertical="top" wrapText="1"/>
    </xf>
    <xf numFmtId="0" fontId="10" fillId="0" borderId="11" xfId="2" applyFont="1" applyBorder="1" applyAlignment="1" applyProtection="1">
      <alignment horizontal="left" vertical="top" wrapText="1"/>
    </xf>
    <xf numFmtId="0" fontId="7" fillId="0" borderId="2" xfId="0" applyFont="1" applyBorder="1" applyAlignment="1" applyProtection="1">
      <alignment horizontal="center" vertical="center"/>
    </xf>
    <xf numFmtId="0" fontId="8" fillId="0" borderId="0" xfId="0" applyFont="1" applyAlignment="1" applyProtection="1">
      <alignment horizontal="left" vertical="center"/>
    </xf>
    <xf numFmtId="0" fontId="7" fillId="0" borderId="0" xfId="0" applyFont="1" applyAlignment="1" applyProtection="1">
      <alignment vertical="center"/>
    </xf>
    <xf numFmtId="4" fontId="7" fillId="0" borderId="0" xfId="0" applyNumberFormat="1" applyFont="1" applyAlignment="1" applyProtection="1">
      <alignment horizontal="right" vertical="center"/>
    </xf>
    <xf numFmtId="166" fontId="7" fillId="0" borderId="0" xfId="0" applyNumberFormat="1" applyFont="1" applyAlignment="1" applyProtection="1">
      <alignment horizontal="right" vertical="center"/>
    </xf>
    <xf numFmtId="166" fontId="7" fillId="0" borderId="3" xfId="0" applyNumberFormat="1" applyFont="1" applyBorder="1" applyAlignment="1" applyProtection="1">
      <alignment horizontal="right" vertical="center"/>
    </xf>
    <xf numFmtId="0" fontId="8" fillId="0" borderId="0" xfId="0" applyFont="1" applyAlignment="1" applyProtection="1">
      <alignment vertical="center"/>
    </xf>
    <xf numFmtId="0" fontId="8" fillId="0" borderId="0" xfId="0" applyFont="1" applyAlignment="1" applyProtection="1">
      <alignment vertical="center" wrapText="1"/>
    </xf>
    <xf numFmtId="0" fontId="8" fillId="0" borderId="0" xfId="0" applyFont="1" applyAlignment="1" applyProtection="1">
      <alignment horizontal="left" vertical="center" wrapText="1"/>
    </xf>
    <xf numFmtId="166" fontId="8" fillId="0" borderId="3" xfId="0" applyNumberFormat="1" applyFont="1" applyBorder="1" applyAlignment="1" applyProtection="1">
      <alignment horizontal="right" vertical="center"/>
    </xf>
    <xf numFmtId="0" fontId="9" fillId="0" borderId="0" xfId="2" applyFont="1" applyAlignment="1" applyProtection="1">
      <alignment vertical="center"/>
    </xf>
    <xf numFmtId="4" fontId="7" fillId="0" borderId="0" xfId="0" applyNumberFormat="1" applyFont="1" applyAlignment="1" applyProtection="1">
      <alignment horizontal="left" vertical="center"/>
    </xf>
    <xf numFmtId="164" fontId="7" fillId="0" borderId="0" xfId="2" applyNumberFormat="1" applyFont="1" applyAlignment="1" applyProtection="1">
      <alignment horizontal="right" vertical="center"/>
    </xf>
    <xf numFmtId="0" fontId="8" fillId="0" borderId="0" xfId="0" applyFont="1" applyAlignment="1" applyProtection="1">
      <alignment horizontal="center" vertical="center"/>
    </xf>
    <xf numFmtId="4" fontId="8" fillId="0" borderId="0" xfId="0" applyNumberFormat="1" applyFont="1" applyAlignment="1" applyProtection="1">
      <alignment horizontal="left" vertical="center"/>
    </xf>
    <xf numFmtId="1" fontId="7" fillId="0" borderId="4" xfId="0" applyNumberFormat="1" applyFont="1" applyBorder="1" applyAlignment="1" applyProtection="1">
      <alignment horizontal="center" vertical="center"/>
    </xf>
    <xf numFmtId="0" fontId="8" fillId="0" borderId="5" xfId="0" applyFont="1" applyBorder="1" applyAlignment="1" applyProtection="1">
      <alignment horizontal="left" vertical="center"/>
    </xf>
    <xf numFmtId="166" fontId="7" fillId="0" borderId="5" xfId="0" applyNumberFormat="1" applyFont="1" applyBorder="1" applyAlignment="1" applyProtection="1">
      <alignment horizontal="right" vertical="center"/>
    </xf>
    <xf numFmtId="4" fontId="7" fillId="0" borderId="5" xfId="0" applyNumberFormat="1" applyFont="1" applyBorder="1" applyAlignment="1" applyProtection="1">
      <alignment horizontal="right" vertical="center"/>
    </xf>
    <xf numFmtId="166" fontId="7" fillId="0" borderId="6" xfId="0" applyNumberFormat="1" applyFont="1" applyBorder="1" applyAlignment="1" applyProtection="1">
      <alignment horizontal="right" vertical="center"/>
    </xf>
    <xf numFmtId="1" fontId="7" fillId="0" borderId="0" xfId="0" applyNumberFormat="1" applyFont="1" applyAlignment="1" applyProtection="1">
      <alignment horizontal="center" vertical="center"/>
    </xf>
    <xf numFmtId="166" fontId="8" fillId="0" borderId="0" xfId="0" applyNumberFormat="1" applyFont="1" applyAlignment="1" applyProtection="1">
      <alignment horizontal="right" vertical="center"/>
    </xf>
    <xf numFmtId="1" fontId="8" fillId="0" borderId="0" xfId="0" applyNumberFormat="1" applyFont="1" applyAlignment="1" applyProtection="1">
      <alignment horizontal="center" vertical="center"/>
    </xf>
    <xf numFmtId="4" fontId="8" fillId="0" borderId="0" xfId="0" applyNumberFormat="1" applyFont="1" applyAlignment="1" applyProtection="1">
      <alignment horizontal="right" vertical="center"/>
    </xf>
    <xf numFmtId="0" fontId="8" fillId="0" borderId="7" xfId="0" quotePrefix="1" applyFont="1" applyBorder="1" applyAlignment="1" applyProtection="1">
      <alignment horizontal="left" vertical="center"/>
    </xf>
    <xf numFmtId="166" fontId="8" fillId="4" borderId="15" xfId="0" applyNumberFormat="1" applyFont="1" applyFill="1" applyBorder="1" applyAlignment="1" applyProtection="1">
      <alignment horizontal="right" vertical="center"/>
    </xf>
    <xf numFmtId="0" fontId="11" fillId="0" borderId="12" xfId="0" quotePrefix="1" applyFont="1" applyBorder="1" applyAlignment="1" applyProtection="1">
      <alignment horizontal="left" vertical="center"/>
    </xf>
    <xf numFmtId="0" fontId="11" fillId="0" borderId="0" xfId="0" quotePrefix="1" applyFont="1" applyAlignment="1" applyProtection="1">
      <alignment horizontal="left" vertical="center"/>
    </xf>
    <xf numFmtId="0" fontId="12" fillId="0" borderId="0" xfId="0" applyFont="1" applyAlignment="1" applyProtection="1">
      <alignment horizontal="left" wrapText="1"/>
    </xf>
    <xf numFmtId="0" fontId="8" fillId="0" borderId="0" xfId="0" quotePrefix="1" applyFont="1" applyAlignment="1" applyProtection="1">
      <alignment horizontal="left" vertical="center"/>
    </xf>
    <xf numFmtId="4" fontId="8" fillId="0" borderId="0" xfId="0" applyNumberFormat="1" applyFont="1" applyAlignment="1" applyProtection="1">
      <alignment vertical="center"/>
    </xf>
    <xf numFmtId="0" fontId="8" fillId="0" borderId="8" xfId="0" applyFont="1" applyBorder="1" applyAlignment="1" applyProtection="1">
      <alignment horizontal="center" vertical="center"/>
    </xf>
    <xf numFmtId="0" fontId="8" fillId="0" borderId="13" xfId="0" applyFont="1" applyBorder="1" applyAlignment="1" applyProtection="1">
      <alignment horizontal="center" vertical="center"/>
    </xf>
    <xf numFmtId="0" fontId="7" fillId="0" borderId="0" xfId="0" applyFont="1" applyAlignment="1" applyProtection="1">
      <alignment horizontal="center" vertical="center"/>
    </xf>
    <xf numFmtId="0" fontId="7" fillId="0" borderId="14" xfId="0" applyFont="1" applyBorder="1" applyAlignment="1" applyProtection="1">
      <alignment horizontal="center" vertical="center" wrapText="1"/>
    </xf>
    <xf numFmtId="0" fontId="7" fillId="0" borderId="0" xfId="0" applyFont="1" applyAlignment="1" applyProtection="1">
      <alignment horizontal="center" vertical="center" wrapText="1"/>
    </xf>
    <xf numFmtId="0" fontId="7" fillId="0" borderId="0" xfId="0" applyFont="1" applyAlignment="1" applyProtection="1">
      <alignment horizontal="center" vertical="center" wrapText="1"/>
    </xf>
    <xf numFmtId="1" fontId="4" fillId="0" borderId="0" xfId="0" applyNumberFormat="1" applyFont="1" applyAlignment="1" applyProtection="1">
      <alignment horizontal="center" vertical="center"/>
    </xf>
    <xf numFmtId="0" fontId="5" fillId="0" borderId="0" xfId="0" applyFont="1" applyAlignment="1" applyProtection="1">
      <alignment horizontal="left" vertical="center"/>
    </xf>
    <xf numFmtId="0" fontId="4" fillId="0" borderId="0" xfId="0" applyFont="1" applyAlignment="1" applyProtection="1">
      <alignment vertical="center"/>
    </xf>
    <xf numFmtId="4" fontId="4" fillId="0" borderId="0" xfId="0" applyNumberFormat="1" applyFont="1" applyAlignment="1" applyProtection="1">
      <alignment horizontal="right" vertical="center"/>
    </xf>
    <xf numFmtId="166" fontId="4" fillId="0" borderId="0" xfId="0" applyNumberFormat="1" applyFont="1" applyAlignment="1" applyProtection="1">
      <alignment horizontal="right" vertical="center"/>
    </xf>
    <xf numFmtId="49" fontId="7" fillId="0" borderId="0" xfId="2" applyNumberFormat="1" applyFont="1" applyAlignment="1" applyProtection="1">
      <alignment vertical="top"/>
    </xf>
    <xf numFmtId="0" fontId="9" fillId="0" borderId="0" xfId="2" applyFont="1" applyAlignment="1" applyProtection="1">
      <alignment vertical="top"/>
    </xf>
    <xf numFmtId="164" fontId="9" fillId="0" borderId="0" xfId="2" applyNumberFormat="1" applyFont="1" applyProtection="1"/>
    <xf numFmtId="49" fontId="7" fillId="3" borderId="0" xfId="2" applyNumberFormat="1" applyFont="1" applyFill="1" applyAlignment="1" applyProtection="1">
      <alignment horizontal="center" vertical="top"/>
    </xf>
    <xf numFmtId="0" fontId="7" fillId="0" borderId="0" xfId="2" applyFont="1" applyProtection="1"/>
    <xf numFmtId="0" fontId="8" fillId="0" borderId="0" xfId="2" applyFont="1" applyAlignment="1" applyProtection="1">
      <alignment horizontal="left" vertical="top"/>
    </xf>
    <xf numFmtId="0" fontId="8" fillId="0" borderId="16" xfId="2" applyFont="1" applyBorder="1" applyAlignment="1" applyProtection="1">
      <alignment horizontal="center" vertical="top" wrapText="1"/>
    </xf>
    <xf numFmtId="0" fontId="7" fillId="0" borderId="0" xfId="2" applyFont="1" applyAlignment="1" applyProtection="1">
      <alignment horizontal="left" vertical="top" wrapText="1"/>
    </xf>
    <xf numFmtId="0" fontId="7" fillId="0" borderId="0" xfId="2" applyFont="1" applyAlignment="1" applyProtection="1">
      <alignment horizontal="left" vertical="top"/>
    </xf>
    <xf numFmtId="0" fontId="10" fillId="0" borderId="0" xfId="2" applyFont="1" applyAlignment="1" applyProtection="1">
      <alignment horizontal="left" vertical="top"/>
    </xf>
    <xf numFmtId="0" fontId="10" fillId="0" borderId="0" xfId="2" applyFont="1" applyAlignment="1" applyProtection="1">
      <alignment horizontal="left" vertical="top"/>
    </xf>
    <xf numFmtId="49" fontId="8" fillId="4" borderId="1" xfId="2" applyNumberFormat="1" applyFont="1" applyFill="1" applyBorder="1" applyAlignment="1" applyProtection="1">
      <alignment horizontal="center" vertical="top"/>
    </xf>
    <xf numFmtId="0" fontId="8" fillId="4" borderId="1" xfId="2" applyFont="1" applyFill="1" applyBorder="1" applyAlignment="1" applyProtection="1">
      <alignment horizontal="left" vertical="top"/>
    </xf>
    <xf numFmtId="0" fontId="8" fillId="0" borderId="1" xfId="2" applyFont="1" applyBorder="1" applyAlignment="1" applyProtection="1">
      <alignment horizontal="center" vertical="center" wrapText="1"/>
    </xf>
    <xf numFmtId="165" fontId="8" fillId="0" borderId="1" xfId="2" applyNumberFormat="1" applyFont="1" applyBorder="1" applyAlignment="1" applyProtection="1">
      <alignment horizontal="center" vertical="center" wrapText="1"/>
    </xf>
    <xf numFmtId="164" fontId="8" fillId="0" borderId="1" xfId="2" applyNumberFormat="1" applyFont="1" applyBorder="1" applyAlignment="1" applyProtection="1">
      <alignment horizontal="center" vertical="center" wrapText="1"/>
    </xf>
    <xf numFmtId="49" fontId="7" fillId="0" borderId="1" xfId="2" applyNumberFormat="1" applyFont="1" applyBorder="1" applyAlignment="1" applyProtection="1">
      <alignment vertical="center"/>
    </xf>
    <xf numFmtId="0" fontId="7" fillId="0" borderId="1" xfId="2" applyFont="1" applyBorder="1" applyAlignment="1" applyProtection="1">
      <alignment vertical="center"/>
    </xf>
    <xf numFmtId="0" fontId="7" fillId="0" borderId="1" xfId="2" applyFont="1" applyBorder="1" applyAlignment="1" applyProtection="1">
      <alignment horizontal="center" vertical="center"/>
    </xf>
    <xf numFmtId="1" fontId="7" fillId="0" borderId="1" xfId="2" applyNumberFormat="1" applyFont="1" applyBorder="1" applyAlignment="1" applyProtection="1">
      <alignment vertical="center"/>
    </xf>
    <xf numFmtId="164" fontId="7" fillId="0" borderId="1" xfId="2" applyNumberFormat="1" applyFont="1" applyBorder="1" applyAlignment="1" applyProtection="1">
      <alignment horizontal="center" vertical="center"/>
    </xf>
    <xf numFmtId="164" fontId="7" fillId="0" borderId="1" xfId="2" applyNumberFormat="1" applyFont="1" applyBorder="1" applyAlignment="1" applyProtection="1">
      <alignment vertical="center"/>
    </xf>
    <xf numFmtId="0" fontId="7" fillId="0" borderId="0" xfId="2" applyFont="1" applyAlignment="1" applyProtection="1">
      <alignment vertical="center"/>
    </xf>
    <xf numFmtId="0" fontId="8" fillId="6" borderId="1" xfId="2" applyFont="1" applyFill="1" applyBorder="1" applyAlignment="1" applyProtection="1">
      <alignment vertical="center" wrapText="1"/>
    </xf>
    <xf numFmtId="0" fontId="8" fillId="6" borderId="1" xfId="2" applyFont="1" applyFill="1" applyBorder="1" applyAlignment="1" applyProtection="1">
      <alignment horizontal="center" vertical="center" wrapText="1"/>
    </xf>
    <xf numFmtId="0" fontId="8" fillId="6" borderId="1" xfId="2" applyFont="1" applyFill="1" applyBorder="1" applyAlignment="1" applyProtection="1">
      <alignment horizontal="center" vertical="center"/>
    </xf>
    <xf numFmtId="1" fontId="8" fillId="6" borderId="1" xfId="2" applyNumberFormat="1" applyFont="1" applyFill="1" applyBorder="1" applyAlignment="1" applyProtection="1">
      <alignment horizontal="right" vertical="center"/>
    </xf>
    <xf numFmtId="164" fontId="7" fillId="6" borderId="1" xfId="2" applyNumberFormat="1" applyFont="1" applyFill="1" applyBorder="1" applyAlignment="1" applyProtection="1">
      <alignment horizontal="center" vertical="center"/>
    </xf>
    <xf numFmtId="164" fontId="8" fillId="6" borderId="1" xfId="2" applyNumberFormat="1" applyFont="1" applyFill="1" applyBorder="1" applyAlignment="1" applyProtection="1">
      <alignment horizontal="right" vertical="center"/>
    </xf>
    <xf numFmtId="49" fontId="7" fillId="0" borderId="1" xfId="2" applyNumberFormat="1" applyFont="1" applyBorder="1" applyAlignment="1" applyProtection="1">
      <alignment horizontal="left" vertical="center"/>
    </xf>
    <xf numFmtId="0" fontId="7" fillId="0" borderId="1" xfId="2" applyFont="1" applyBorder="1" applyAlignment="1" applyProtection="1">
      <alignment horizontal="justify" vertical="center" wrapText="1"/>
    </xf>
    <xf numFmtId="0" fontId="7" fillId="0" borderId="1" xfId="2" applyFont="1" applyBorder="1" applyAlignment="1" applyProtection="1">
      <alignment horizontal="center" vertical="center" wrapText="1"/>
    </xf>
    <xf numFmtId="1" fontId="7" fillId="0" borderId="1" xfId="2" applyNumberFormat="1" applyFont="1" applyBorder="1" applyAlignment="1" applyProtection="1">
      <alignment horizontal="center" vertical="center"/>
    </xf>
    <xf numFmtId="164" fontId="7" fillId="0" borderId="1" xfId="2" applyNumberFormat="1" applyFont="1" applyBorder="1" applyAlignment="1" applyProtection="1">
      <alignment horizontal="right" vertical="center"/>
    </xf>
    <xf numFmtId="49" fontId="7" fillId="0" borderId="1" xfId="2" applyNumberFormat="1" applyFont="1" applyBorder="1" applyAlignment="1" applyProtection="1">
      <alignment vertical="top"/>
    </xf>
    <xf numFmtId="0" fontId="7" fillId="0" borderId="1" xfId="2" applyFont="1" applyBorder="1" applyAlignment="1" applyProtection="1">
      <alignment vertical="top"/>
    </xf>
    <xf numFmtId="0" fontId="7" fillId="0" borderId="1" xfId="2" applyFont="1" applyBorder="1" applyAlignment="1" applyProtection="1">
      <alignment horizontal="center" vertical="top"/>
    </xf>
    <xf numFmtId="1" fontId="7" fillId="0" borderId="1" xfId="2" applyNumberFormat="1" applyFont="1" applyBorder="1" applyAlignment="1" applyProtection="1">
      <alignment horizontal="center"/>
    </xf>
    <xf numFmtId="164" fontId="7" fillId="0" borderId="1" xfId="2" applyNumberFormat="1" applyFont="1" applyBorder="1" applyAlignment="1" applyProtection="1">
      <alignment horizontal="center"/>
    </xf>
    <xf numFmtId="164" fontId="7" fillId="0" borderId="1" xfId="2" applyNumberFormat="1" applyFont="1" applyBorder="1" applyProtection="1"/>
    <xf numFmtId="1" fontId="8" fillId="6" borderId="1" xfId="2" applyNumberFormat="1" applyFont="1" applyFill="1" applyBorder="1" applyAlignment="1" applyProtection="1">
      <alignment horizontal="center" vertical="center"/>
    </xf>
    <xf numFmtId="0" fontId="7" fillId="0" borderId="1" xfId="2" applyFont="1" applyBorder="1" applyAlignment="1" applyProtection="1">
      <alignment vertical="center" wrapText="1"/>
    </xf>
    <xf numFmtId="0" fontId="7" fillId="0" borderId="1" xfId="2" applyFont="1" applyBorder="1" applyAlignment="1" applyProtection="1">
      <alignment horizontal="center"/>
    </xf>
    <xf numFmtId="165" fontId="7" fillId="0" borderId="1" xfId="2" applyNumberFormat="1" applyFont="1" applyBorder="1" applyProtection="1"/>
    <xf numFmtId="0" fontId="8" fillId="6" borderId="1" xfId="0" applyFont="1" applyFill="1" applyBorder="1" applyAlignment="1" applyProtection="1">
      <alignment vertical="top" wrapText="1"/>
    </xf>
    <xf numFmtId="165" fontId="7" fillId="0" borderId="1" xfId="2" applyNumberFormat="1" applyFont="1" applyBorder="1" applyAlignment="1" applyProtection="1">
      <alignment vertical="center"/>
    </xf>
    <xf numFmtId="0" fontId="7" fillId="0" borderId="0" xfId="2" applyFont="1" applyAlignment="1" applyProtection="1">
      <alignment vertical="top"/>
    </xf>
    <xf numFmtId="0" fontId="7" fillId="0" borderId="0" xfId="2" applyFont="1" applyAlignment="1" applyProtection="1">
      <alignment horizontal="center" vertical="top"/>
    </xf>
    <xf numFmtId="0" fontId="7" fillId="0" borderId="0" xfId="2" applyFont="1" applyAlignment="1" applyProtection="1">
      <alignment horizontal="center"/>
    </xf>
    <xf numFmtId="165" fontId="7" fillId="0" borderId="0" xfId="2" applyNumberFormat="1" applyFont="1" applyProtection="1"/>
    <xf numFmtId="164" fontId="7" fillId="0" borderId="0" xfId="2" applyNumberFormat="1" applyFont="1" applyAlignment="1" applyProtection="1">
      <alignment horizontal="center"/>
    </xf>
    <xf numFmtId="164" fontId="7" fillId="0" borderId="0" xfId="2" applyNumberFormat="1" applyFont="1" applyProtection="1"/>
    <xf numFmtId="0" fontId="8" fillId="0" borderId="17" xfId="2" applyFont="1" applyBorder="1" applyAlignment="1" applyProtection="1">
      <alignment horizontal="center" vertical="center" wrapText="1"/>
    </xf>
    <xf numFmtId="0" fontId="8" fillId="0" borderId="13" xfId="2" applyFont="1" applyBorder="1" applyAlignment="1" applyProtection="1">
      <alignment horizontal="center" vertical="center" wrapText="1"/>
    </xf>
    <xf numFmtId="0" fontId="8" fillId="0" borderId="18" xfId="2" applyFont="1" applyBorder="1" applyAlignment="1" applyProtection="1">
      <alignment horizontal="center" vertical="center" wrapText="1"/>
    </xf>
    <xf numFmtId="164" fontId="8" fillId="5" borderId="15" xfId="2" applyNumberFormat="1" applyFont="1" applyFill="1" applyBorder="1" applyAlignment="1" applyProtection="1">
      <alignment horizontal="right" vertical="center"/>
    </xf>
    <xf numFmtId="49" fontId="7" fillId="3" borderId="0" xfId="2" applyNumberFormat="1" applyFont="1" applyFill="1" applyAlignment="1" applyProtection="1">
      <alignment horizontal="left" vertical="top"/>
    </xf>
    <xf numFmtId="0" fontId="8" fillId="0" borderId="0" xfId="2" applyFont="1" applyAlignment="1" applyProtection="1">
      <alignment horizontal="left" vertical="top" wrapText="1"/>
    </xf>
    <xf numFmtId="49" fontId="10" fillId="0" borderId="16" xfId="2" applyNumberFormat="1" applyFont="1" applyBorder="1" applyAlignment="1" applyProtection="1">
      <alignment horizontal="left" vertical="top" wrapText="1"/>
    </xf>
    <xf numFmtId="49" fontId="10" fillId="0" borderId="0" xfId="2" applyNumberFormat="1" applyFont="1" applyAlignment="1" applyProtection="1">
      <alignment horizontal="left" vertical="top" wrapText="1"/>
    </xf>
    <xf numFmtId="49" fontId="10" fillId="0" borderId="16" xfId="2" applyNumberFormat="1" applyFont="1" applyBorder="1" applyAlignment="1" applyProtection="1">
      <alignment horizontal="left" vertical="top" wrapText="1"/>
    </xf>
    <xf numFmtId="49" fontId="10" fillId="0" borderId="0" xfId="2" applyNumberFormat="1" applyFont="1" applyAlignment="1" applyProtection="1">
      <alignment horizontal="left" vertical="top" wrapText="1"/>
    </xf>
    <xf numFmtId="0" fontId="8" fillId="6" borderId="1" xfId="2" quotePrefix="1" applyFont="1" applyFill="1" applyBorder="1" applyAlignment="1" applyProtection="1">
      <alignment vertical="center" wrapText="1"/>
    </xf>
    <xf numFmtId="164" fontId="7" fillId="6" borderId="1" xfId="2" applyNumberFormat="1" applyFont="1" applyFill="1" applyBorder="1" applyAlignment="1" applyProtection="1">
      <alignment horizontal="right" vertical="center"/>
    </xf>
    <xf numFmtId="0" fontId="7" fillId="0" borderId="1" xfId="2" quotePrefix="1" applyFont="1" applyBorder="1" applyAlignment="1" applyProtection="1">
      <alignment horizontal="justify" vertical="center" wrapText="1"/>
    </xf>
    <xf numFmtId="0" fontId="7" fillId="6" borderId="1" xfId="2" applyFont="1" applyFill="1" applyBorder="1" applyAlignment="1" applyProtection="1">
      <alignment horizontal="center" vertical="center"/>
    </xf>
    <xf numFmtId="0" fontId="7" fillId="0" borderId="1" xfId="2" quotePrefix="1" applyFont="1" applyBorder="1" applyAlignment="1" applyProtection="1">
      <alignment vertical="center" wrapText="1"/>
    </xf>
    <xf numFmtId="0" fontId="8" fillId="0" borderId="0" xfId="2" applyFont="1" applyAlignment="1" applyProtection="1">
      <alignment vertical="center" wrapText="1"/>
    </xf>
    <xf numFmtId="0" fontId="8" fillId="0" borderId="0" xfId="2" applyFont="1" applyAlignment="1" applyProtection="1">
      <alignment horizontal="center" vertical="center" wrapText="1"/>
    </xf>
    <xf numFmtId="0" fontId="8" fillId="0" borderId="0" xfId="2" applyFont="1" applyAlignment="1" applyProtection="1">
      <alignment horizontal="center" vertical="center"/>
    </xf>
    <xf numFmtId="165" fontId="7" fillId="0" borderId="0" xfId="2" applyNumberFormat="1" applyFont="1" applyAlignment="1" applyProtection="1">
      <alignment horizontal="right" vertical="center"/>
    </xf>
    <xf numFmtId="164" fontId="8" fillId="0" borderId="0" xfId="2" applyNumberFormat="1" applyFont="1" applyAlignment="1" applyProtection="1">
      <alignment horizontal="right" vertical="center"/>
    </xf>
    <xf numFmtId="49" fontId="7" fillId="0" borderId="0" xfId="2" applyNumberFormat="1" applyFont="1" applyAlignment="1" applyProtection="1">
      <alignment vertical="center"/>
    </xf>
    <xf numFmtId="0" fontId="7" fillId="0" borderId="0" xfId="2" applyFont="1" applyAlignment="1" applyProtection="1">
      <alignment horizontal="center" vertical="center"/>
    </xf>
    <xf numFmtId="165" fontId="7" fillId="0" borderId="0" xfId="2" applyNumberFormat="1" applyFont="1" applyAlignment="1" applyProtection="1">
      <alignment vertical="center"/>
    </xf>
    <xf numFmtId="164" fontId="7" fillId="0" borderId="0" xfId="2" applyNumberFormat="1" applyFont="1" applyAlignment="1" applyProtection="1">
      <alignment vertical="center"/>
    </xf>
  </cellXfs>
  <cellStyles count="5">
    <cellStyle name="Navadno 4" xfId="4" xr:uid="{12F7277B-D5A2-4FD5-B177-31831EB6D1E1}"/>
    <cellStyle name="Normal" xfId="0" builtinId="0"/>
    <cellStyle name="Normal 2" xfId="1" xr:uid="{8FCB8700-0E83-4E18-83EA-EBB3081545B9}"/>
    <cellStyle name="Normal 3" xfId="2" xr:uid="{4E87110B-6BA1-4A2A-B7AC-69C09B17571F}"/>
    <cellStyle name="Normal 6" xfId="3" xr:uid="{84072C19-7066-4B97-8A1C-72EAEBDA2A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E32DD-C749-4D02-9C1A-CE425E65F43A}">
  <dimension ref="A1:G39"/>
  <sheetViews>
    <sheetView tabSelected="1" view="pageLayout" zoomScale="85" zoomScaleNormal="100" zoomScaleSheetLayoutView="70" zoomScalePageLayoutView="85" workbookViewId="0">
      <selection activeCell="A24" sqref="A24:D24"/>
    </sheetView>
  </sheetViews>
  <sheetFormatPr defaultRowHeight="15" x14ac:dyDescent="0.2"/>
  <cols>
    <col min="1" max="1" width="4.25" style="4" customWidth="1"/>
    <col min="2" max="2" width="9" style="50" customWidth="1"/>
    <col min="3" max="3" width="50.625" style="51" customWidth="1"/>
    <col min="4" max="4" width="15.625" style="51" customWidth="1"/>
    <col min="5" max="5" width="24.125" style="4" customWidth="1"/>
    <col min="6" max="6" width="33.625" style="52" customWidth="1"/>
    <col min="7" max="7" width="9" style="4" customWidth="1"/>
    <col min="8" max="256" width="9" style="4"/>
    <col min="257" max="257" width="4.25" style="4" customWidth="1"/>
    <col min="258" max="258" width="9" style="4"/>
    <col min="259" max="259" width="50.625" style="4" customWidth="1"/>
    <col min="260" max="260" width="15.625" style="4" customWidth="1"/>
    <col min="261" max="261" width="7.25" style="4" customWidth="1"/>
    <col min="262" max="262" width="15.625" style="4" customWidth="1"/>
    <col min="263" max="512" width="9" style="4"/>
    <col min="513" max="513" width="4.25" style="4" customWidth="1"/>
    <col min="514" max="514" width="9" style="4"/>
    <col min="515" max="515" width="50.625" style="4" customWidth="1"/>
    <col min="516" max="516" width="15.625" style="4" customWidth="1"/>
    <col min="517" max="517" width="7.25" style="4" customWidth="1"/>
    <col min="518" max="518" width="15.625" style="4" customWidth="1"/>
    <col min="519" max="768" width="9" style="4"/>
    <col min="769" max="769" width="4.25" style="4" customWidth="1"/>
    <col min="770" max="770" width="9" style="4"/>
    <col min="771" max="771" width="50.625" style="4" customWidth="1"/>
    <col min="772" max="772" width="15.625" style="4" customWidth="1"/>
    <col min="773" max="773" width="7.25" style="4" customWidth="1"/>
    <col min="774" max="774" width="15.625" style="4" customWidth="1"/>
    <col min="775" max="1024" width="9" style="4"/>
    <col min="1025" max="1025" width="4.25" style="4" customWidth="1"/>
    <col min="1026" max="1026" width="9" style="4"/>
    <col min="1027" max="1027" width="50.625" style="4" customWidth="1"/>
    <col min="1028" max="1028" width="15.625" style="4" customWidth="1"/>
    <col min="1029" max="1029" width="7.25" style="4" customWidth="1"/>
    <col min="1030" max="1030" width="15.625" style="4" customWidth="1"/>
    <col min="1031" max="1280" width="9" style="4"/>
    <col min="1281" max="1281" width="4.25" style="4" customWidth="1"/>
    <col min="1282" max="1282" width="9" style="4"/>
    <col min="1283" max="1283" width="50.625" style="4" customWidth="1"/>
    <col min="1284" max="1284" width="15.625" style="4" customWidth="1"/>
    <col min="1285" max="1285" width="7.25" style="4" customWidth="1"/>
    <col min="1286" max="1286" width="15.625" style="4" customWidth="1"/>
    <col min="1287" max="1536" width="9" style="4"/>
    <col min="1537" max="1537" width="4.25" style="4" customWidth="1"/>
    <col min="1538" max="1538" width="9" style="4"/>
    <col min="1539" max="1539" width="50.625" style="4" customWidth="1"/>
    <col min="1540" max="1540" width="15.625" style="4" customWidth="1"/>
    <col min="1541" max="1541" width="7.25" style="4" customWidth="1"/>
    <col min="1542" max="1542" width="15.625" style="4" customWidth="1"/>
    <col min="1543" max="1792" width="9" style="4"/>
    <col min="1793" max="1793" width="4.25" style="4" customWidth="1"/>
    <col min="1794" max="1794" width="9" style="4"/>
    <col min="1795" max="1795" width="50.625" style="4" customWidth="1"/>
    <col min="1796" max="1796" width="15.625" style="4" customWidth="1"/>
    <col min="1797" max="1797" width="7.25" style="4" customWidth="1"/>
    <col min="1798" max="1798" width="15.625" style="4" customWidth="1"/>
    <col min="1799" max="2048" width="9" style="4"/>
    <col min="2049" max="2049" width="4.25" style="4" customWidth="1"/>
    <col min="2050" max="2050" width="9" style="4"/>
    <col min="2051" max="2051" width="50.625" style="4" customWidth="1"/>
    <col min="2052" max="2052" width="15.625" style="4" customWidth="1"/>
    <col min="2053" max="2053" width="7.25" style="4" customWidth="1"/>
    <col min="2054" max="2054" width="15.625" style="4" customWidth="1"/>
    <col min="2055" max="2304" width="9" style="4"/>
    <col min="2305" max="2305" width="4.25" style="4" customWidth="1"/>
    <col min="2306" max="2306" width="9" style="4"/>
    <col min="2307" max="2307" width="50.625" style="4" customWidth="1"/>
    <col min="2308" max="2308" width="15.625" style="4" customWidth="1"/>
    <col min="2309" max="2309" width="7.25" style="4" customWidth="1"/>
    <col min="2310" max="2310" width="15.625" style="4" customWidth="1"/>
    <col min="2311" max="2560" width="9" style="4"/>
    <col min="2561" max="2561" width="4.25" style="4" customWidth="1"/>
    <col min="2562" max="2562" width="9" style="4"/>
    <col min="2563" max="2563" width="50.625" style="4" customWidth="1"/>
    <col min="2564" max="2564" width="15.625" style="4" customWidth="1"/>
    <col min="2565" max="2565" width="7.25" style="4" customWidth="1"/>
    <col min="2566" max="2566" width="15.625" style="4" customWidth="1"/>
    <col min="2567" max="2816" width="9" style="4"/>
    <col min="2817" max="2817" width="4.25" style="4" customWidth="1"/>
    <col min="2818" max="2818" width="9" style="4"/>
    <col min="2819" max="2819" width="50.625" style="4" customWidth="1"/>
    <col min="2820" max="2820" width="15.625" style="4" customWidth="1"/>
    <col min="2821" max="2821" width="7.25" style="4" customWidth="1"/>
    <col min="2822" max="2822" width="15.625" style="4" customWidth="1"/>
    <col min="2823" max="3072" width="9" style="4"/>
    <col min="3073" max="3073" width="4.25" style="4" customWidth="1"/>
    <col min="3074" max="3074" width="9" style="4"/>
    <col min="3075" max="3075" width="50.625" style="4" customWidth="1"/>
    <col min="3076" max="3076" width="15.625" style="4" customWidth="1"/>
    <col min="3077" max="3077" width="7.25" style="4" customWidth="1"/>
    <col min="3078" max="3078" width="15.625" style="4" customWidth="1"/>
    <col min="3079" max="3328" width="9" style="4"/>
    <col min="3329" max="3329" width="4.25" style="4" customWidth="1"/>
    <col min="3330" max="3330" width="9" style="4"/>
    <col min="3331" max="3331" width="50.625" style="4" customWidth="1"/>
    <col min="3332" max="3332" width="15.625" style="4" customWidth="1"/>
    <col min="3333" max="3333" width="7.25" style="4" customWidth="1"/>
    <col min="3334" max="3334" width="15.625" style="4" customWidth="1"/>
    <col min="3335" max="3584" width="9" style="4"/>
    <col min="3585" max="3585" width="4.25" style="4" customWidth="1"/>
    <col min="3586" max="3586" width="9" style="4"/>
    <col min="3587" max="3587" width="50.625" style="4" customWidth="1"/>
    <col min="3588" max="3588" width="15.625" style="4" customWidth="1"/>
    <col min="3589" max="3589" width="7.25" style="4" customWidth="1"/>
    <col min="3590" max="3590" width="15.625" style="4" customWidth="1"/>
    <col min="3591" max="3840" width="9" style="4"/>
    <col min="3841" max="3841" width="4.25" style="4" customWidth="1"/>
    <col min="3842" max="3842" width="9" style="4"/>
    <col min="3843" max="3843" width="50.625" style="4" customWidth="1"/>
    <col min="3844" max="3844" width="15.625" style="4" customWidth="1"/>
    <col min="3845" max="3845" width="7.25" style="4" customWidth="1"/>
    <col min="3846" max="3846" width="15.625" style="4" customWidth="1"/>
    <col min="3847" max="4096" width="9" style="4"/>
    <col min="4097" max="4097" width="4.25" style="4" customWidth="1"/>
    <col min="4098" max="4098" width="9" style="4"/>
    <col min="4099" max="4099" width="50.625" style="4" customWidth="1"/>
    <col min="4100" max="4100" width="15.625" style="4" customWidth="1"/>
    <col min="4101" max="4101" width="7.25" style="4" customWidth="1"/>
    <col min="4102" max="4102" width="15.625" style="4" customWidth="1"/>
    <col min="4103" max="4352" width="9" style="4"/>
    <col min="4353" max="4353" width="4.25" style="4" customWidth="1"/>
    <col min="4354" max="4354" width="9" style="4"/>
    <col min="4355" max="4355" width="50.625" style="4" customWidth="1"/>
    <col min="4356" max="4356" width="15.625" style="4" customWidth="1"/>
    <col min="4357" max="4357" width="7.25" style="4" customWidth="1"/>
    <col min="4358" max="4358" width="15.625" style="4" customWidth="1"/>
    <col min="4359" max="4608" width="9" style="4"/>
    <col min="4609" max="4609" width="4.25" style="4" customWidth="1"/>
    <col min="4610" max="4610" width="9" style="4"/>
    <col min="4611" max="4611" width="50.625" style="4" customWidth="1"/>
    <col min="4612" max="4612" width="15.625" style="4" customWidth="1"/>
    <col min="4613" max="4613" width="7.25" style="4" customWidth="1"/>
    <col min="4614" max="4614" width="15.625" style="4" customWidth="1"/>
    <col min="4615" max="4864" width="9" style="4"/>
    <col min="4865" max="4865" width="4.25" style="4" customWidth="1"/>
    <col min="4866" max="4866" width="9" style="4"/>
    <col min="4867" max="4867" width="50.625" style="4" customWidth="1"/>
    <col min="4868" max="4868" width="15.625" style="4" customWidth="1"/>
    <col min="4869" max="4869" width="7.25" style="4" customWidth="1"/>
    <col min="4870" max="4870" width="15.625" style="4" customWidth="1"/>
    <col min="4871" max="5120" width="9" style="4"/>
    <col min="5121" max="5121" width="4.25" style="4" customWidth="1"/>
    <col min="5122" max="5122" width="9" style="4"/>
    <col min="5123" max="5123" width="50.625" style="4" customWidth="1"/>
    <col min="5124" max="5124" width="15.625" style="4" customWidth="1"/>
    <col min="5125" max="5125" width="7.25" style="4" customWidth="1"/>
    <col min="5126" max="5126" width="15.625" style="4" customWidth="1"/>
    <col min="5127" max="5376" width="9" style="4"/>
    <col min="5377" max="5377" width="4.25" style="4" customWidth="1"/>
    <col min="5378" max="5378" width="9" style="4"/>
    <col min="5379" max="5379" width="50.625" style="4" customWidth="1"/>
    <col min="5380" max="5380" width="15.625" style="4" customWidth="1"/>
    <col min="5381" max="5381" width="7.25" style="4" customWidth="1"/>
    <col min="5382" max="5382" width="15.625" style="4" customWidth="1"/>
    <col min="5383" max="5632" width="9" style="4"/>
    <col min="5633" max="5633" width="4.25" style="4" customWidth="1"/>
    <col min="5634" max="5634" width="9" style="4"/>
    <col min="5635" max="5635" width="50.625" style="4" customWidth="1"/>
    <col min="5636" max="5636" width="15.625" style="4" customWidth="1"/>
    <col min="5637" max="5637" width="7.25" style="4" customWidth="1"/>
    <col min="5638" max="5638" width="15.625" style="4" customWidth="1"/>
    <col min="5639" max="5888" width="9" style="4"/>
    <col min="5889" max="5889" width="4.25" style="4" customWidth="1"/>
    <col min="5890" max="5890" width="9" style="4"/>
    <col min="5891" max="5891" width="50.625" style="4" customWidth="1"/>
    <col min="5892" max="5892" width="15.625" style="4" customWidth="1"/>
    <col min="5893" max="5893" width="7.25" style="4" customWidth="1"/>
    <col min="5894" max="5894" width="15.625" style="4" customWidth="1"/>
    <col min="5895" max="6144" width="9" style="4"/>
    <col min="6145" max="6145" width="4.25" style="4" customWidth="1"/>
    <col min="6146" max="6146" width="9" style="4"/>
    <col min="6147" max="6147" width="50.625" style="4" customWidth="1"/>
    <col min="6148" max="6148" width="15.625" style="4" customWidth="1"/>
    <col min="6149" max="6149" width="7.25" style="4" customWidth="1"/>
    <col min="6150" max="6150" width="15.625" style="4" customWidth="1"/>
    <col min="6151" max="6400" width="9" style="4"/>
    <col min="6401" max="6401" width="4.25" style="4" customWidth="1"/>
    <col min="6402" max="6402" width="9" style="4"/>
    <col min="6403" max="6403" width="50.625" style="4" customWidth="1"/>
    <col min="6404" max="6404" width="15.625" style="4" customWidth="1"/>
    <col min="6405" max="6405" width="7.25" style="4" customWidth="1"/>
    <col min="6406" max="6406" width="15.625" style="4" customWidth="1"/>
    <col min="6407" max="6656" width="9" style="4"/>
    <col min="6657" max="6657" width="4.25" style="4" customWidth="1"/>
    <col min="6658" max="6658" width="9" style="4"/>
    <col min="6659" max="6659" width="50.625" style="4" customWidth="1"/>
    <col min="6660" max="6660" width="15.625" style="4" customWidth="1"/>
    <col min="6661" max="6661" width="7.25" style="4" customWidth="1"/>
    <col min="6662" max="6662" width="15.625" style="4" customWidth="1"/>
    <col min="6663" max="6912" width="9" style="4"/>
    <col min="6913" max="6913" width="4.25" style="4" customWidth="1"/>
    <col min="6914" max="6914" width="9" style="4"/>
    <col min="6915" max="6915" width="50.625" style="4" customWidth="1"/>
    <col min="6916" max="6916" width="15.625" style="4" customWidth="1"/>
    <col min="6917" max="6917" width="7.25" style="4" customWidth="1"/>
    <col min="6918" max="6918" width="15.625" style="4" customWidth="1"/>
    <col min="6919" max="7168" width="9" style="4"/>
    <col min="7169" max="7169" width="4.25" style="4" customWidth="1"/>
    <col min="7170" max="7170" width="9" style="4"/>
    <col min="7171" max="7171" width="50.625" style="4" customWidth="1"/>
    <col min="7172" max="7172" width="15.625" style="4" customWidth="1"/>
    <col min="7173" max="7173" width="7.25" style="4" customWidth="1"/>
    <col min="7174" max="7174" width="15.625" style="4" customWidth="1"/>
    <col min="7175" max="7424" width="9" style="4"/>
    <col min="7425" max="7425" width="4.25" style="4" customWidth="1"/>
    <col min="7426" max="7426" width="9" style="4"/>
    <col min="7427" max="7427" width="50.625" style="4" customWidth="1"/>
    <col min="7428" max="7428" width="15.625" style="4" customWidth="1"/>
    <col min="7429" max="7429" width="7.25" style="4" customWidth="1"/>
    <col min="7430" max="7430" width="15.625" style="4" customWidth="1"/>
    <col min="7431" max="7680" width="9" style="4"/>
    <col min="7681" max="7681" width="4.25" style="4" customWidth="1"/>
    <col min="7682" max="7682" width="9" style="4"/>
    <col min="7683" max="7683" width="50.625" style="4" customWidth="1"/>
    <col min="7684" max="7684" width="15.625" style="4" customWidth="1"/>
    <col min="7685" max="7685" width="7.25" style="4" customWidth="1"/>
    <col min="7686" max="7686" width="15.625" style="4" customWidth="1"/>
    <col min="7687" max="7936" width="9" style="4"/>
    <col min="7937" max="7937" width="4.25" style="4" customWidth="1"/>
    <col min="7938" max="7938" width="9" style="4"/>
    <col min="7939" max="7939" width="50.625" style="4" customWidth="1"/>
    <col min="7940" max="7940" width="15.625" style="4" customWidth="1"/>
    <col min="7941" max="7941" width="7.25" style="4" customWidth="1"/>
    <col min="7942" max="7942" width="15.625" style="4" customWidth="1"/>
    <col min="7943" max="8192" width="9" style="4"/>
    <col min="8193" max="8193" width="4.25" style="4" customWidth="1"/>
    <col min="8194" max="8194" width="9" style="4"/>
    <col min="8195" max="8195" width="50.625" style="4" customWidth="1"/>
    <col min="8196" max="8196" width="15.625" style="4" customWidth="1"/>
    <col min="8197" max="8197" width="7.25" style="4" customWidth="1"/>
    <col min="8198" max="8198" width="15.625" style="4" customWidth="1"/>
    <col min="8199" max="8448" width="9" style="4"/>
    <col min="8449" max="8449" width="4.25" style="4" customWidth="1"/>
    <col min="8450" max="8450" width="9" style="4"/>
    <col min="8451" max="8451" width="50.625" style="4" customWidth="1"/>
    <col min="8452" max="8452" width="15.625" style="4" customWidth="1"/>
    <col min="8453" max="8453" width="7.25" style="4" customWidth="1"/>
    <col min="8454" max="8454" width="15.625" style="4" customWidth="1"/>
    <col min="8455" max="8704" width="9" style="4"/>
    <col min="8705" max="8705" width="4.25" style="4" customWidth="1"/>
    <col min="8706" max="8706" width="9" style="4"/>
    <col min="8707" max="8707" width="50.625" style="4" customWidth="1"/>
    <col min="8708" max="8708" width="15.625" style="4" customWidth="1"/>
    <col min="8709" max="8709" width="7.25" style="4" customWidth="1"/>
    <col min="8710" max="8710" width="15.625" style="4" customWidth="1"/>
    <col min="8711" max="8960" width="9" style="4"/>
    <col min="8961" max="8961" width="4.25" style="4" customWidth="1"/>
    <col min="8962" max="8962" width="9" style="4"/>
    <col min="8963" max="8963" width="50.625" style="4" customWidth="1"/>
    <col min="8964" max="8964" width="15.625" style="4" customWidth="1"/>
    <col min="8965" max="8965" width="7.25" style="4" customWidth="1"/>
    <col min="8966" max="8966" width="15.625" style="4" customWidth="1"/>
    <col min="8967" max="9216" width="9" style="4"/>
    <col min="9217" max="9217" width="4.25" style="4" customWidth="1"/>
    <col min="9218" max="9218" width="9" style="4"/>
    <col min="9219" max="9219" width="50.625" style="4" customWidth="1"/>
    <col min="9220" max="9220" width="15.625" style="4" customWidth="1"/>
    <col min="9221" max="9221" width="7.25" style="4" customWidth="1"/>
    <col min="9222" max="9222" width="15.625" style="4" customWidth="1"/>
    <col min="9223" max="9472" width="9" style="4"/>
    <col min="9473" max="9473" width="4.25" style="4" customWidth="1"/>
    <col min="9474" max="9474" width="9" style="4"/>
    <col min="9475" max="9475" width="50.625" style="4" customWidth="1"/>
    <col min="9476" max="9476" width="15.625" style="4" customWidth="1"/>
    <col min="9477" max="9477" width="7.25" style="4" customWidth="1"/>
    <col min="9478" max="9478" width="15.625" style="4" customWidth="1"/>
    <col min="9479" max="9728" width="9" style="4"/>
    <col min="9729" max="9729" width="4.25" style="4" customWidth="1"/>
    <col min="9730" max="9730" width="9" style="4"/>
    <col min="9731" max="9731" width="50.625" style="4" customWidth="1"/>
    <col min="9732" max="9732" width="15.625" style="4" customWidth="1"/>
    <col min="9733" max="9733" width="7.25" style="4" customWidth="1"/>
    <col min="9734" max="9734" width="15.625" style="4" customWidth="1"/>
    <col min="9735" max="9984" width="9" style="4"/>
    <col min="9985" max="9985" width="4.25" style="4" customWidth="1"/>
    <col min="9986" max="9986" width="9" style="4"/>
    <col min="9987" max="9987" width="50.625" style="4" customWidth="1"/>
    <col min="9988" max="9988" width="15.625" style="4" customWidth="1"/>
    <col min="9989" max="9989" width="7.25" style="4" customWidth="1"/>
    <col min="9990" max="9990" width="15.625" style="4" customWidth="1"/>
    <col min="9991" max="10240" width="9" style="4"/>
    <col min="10241" max="10241" width="4.25" style="4" customWidth="1"/>
    <col min="10242" max="10242" width="9" style="4"/>
    <col min="10243" max="10243" width="50.625" style="4" customWidth="1"/>
    <col min="10244" max="10244" width="15.625" style="4" customWidth="1"/>
    <col min="10245" max="10245" width="7.25" style="4" customWidth="1"/>
    <col min="10246" max="10246" width="15.625" style="4" customWidth="1"/>
    <col min="10247" max="10496" width="9" style="4"/>
    <col min="10497" max="10497" width="4.25" style="4" customWidth="1"/>
    <col min="10498" max="10498" width="9" style="4"/>
    <col min="10499" max="10499" width="50.625" style="4" customWidth="1"/>
    <col min="10500" max="10500" width="15.625" style="4" customWidth="1"/>
    <col min="10501" max="10501" width="7.25" style="4" customWidth="1"/>
    <col min="10502" max="10502" width="15.625" style="4" customWidth="1"/>
    <col min="10503" max="10752" width="9" style="4"/>
    <col min="10753" max="10753" width="4.25" style="4" customWidth="1"/>
    <col min="10754" max="10754" width="9" style="4"/>
    <col min="10755" max="10755" width="50.625" style="4" customWidth="1"/>
    <col min="10756" max="10756" width="15.625" style="4" customWidth="1"/>
    <col min="10757" max="10757" width="7.25" style="4" customWidth="1"/>
    <col min="10758" max="10758" width="15.625" style="4" customWidth="1"/>
    <col min="10759" max="11008" width="9" style="4"/>
    <col min="11009" max="11009" width="4.25" style="4" customWidth="1"/>
    <col min="11010" max="11010" width="9" style="4"/>
    <col min="11011" max="11011" width="50.625" style="4" customWidth="1"/>
    <col min="11012" max="11012" width="15.625" style="4" customWidth="1"/>
    <col min="11013" max="11013" width="7.25" style="4" customWidth="1"/>
    <col min="11014" max="11014" width="15.625" style="4" customWidth="1"/>
    <col min="11015" max="11264" width="9" style="4"/>
    <col min="11265" max="11265" width="4.25" style="4" customWidth="1"/>
    <col min="11266" max="11266" width="9" style="4"/>
    <col min="11267" max="11267" width="50.625" style="4" customWidth="1"/>
    <col min="11268" max="11268" width="15.625" style="4" customWidth="1"/>
    <col min="11269" max="11269" width="7.25" style="4" customWidth="1"/>
    <col min="11270" max="11270" width="15.625" style="4" customWidth="1"/>
    <col min="11271" max="11520" width="9" style="4"/>
    <col min="11521" max="11521" width="4.25" style="4" customWidth="1"/>
    <col min="11522" max="11522" width="9" style="4"/>
    <col min="11523" max="11523" width="50.625" style="4" customWidth="1"/>
    <col min="11524" max="11524" width="15.625" style="4" customWidth="1"/>
    <col min="11525" max="11525" width="7.25" style="4" customWidth="1"/>
    <col min="11526" max="11526" width="15.625" style="4" customWidth="1"/>
    <col min="11527" max="11776" width="9" style="4"/>
    <col min="11777" max="11777" width="4.25" style="4" customWidth="1"/>
    <col min="11778" max="11778" width="9" style="4"/>
    <col min="11779" max="11779" width="50.625" style="4" customWidth="1"/>
    <col min="11780" max="11780" width="15.625" style="4" customWidth="1"/>
    <col min="11781" max="11781" width="7.25" style="4" customWidth="1"/>
    <col min="11782" max="11782" width="15.625" style="4" customWidth="1"/>
    <col min="11783" max="12032" width="9" style="4"/>
    <col min="12033" max="12033" width="4.25" style="4" customWidth="1"/>
    <col min="12034" max="12034" width="9" style="4"/>
    <col min="12035" max="12035" width="50.625" style="4" customWidth="1"/>
    <col min="12036" max="12036" width="15.625" style="4" customWidth="1"/>
    <col min="12037" max="12037" width="7.25" style="4" customWidth="1"/>
    <col min="12038" max="12038" width="15.625" style="4" customWidth="1"/>
    <col min="12039" max="12288" width="9" style="4"/>
    <col min="12289" max="12289" width="4.25" style="4" customWidth="1"/>
    <col min="12290" max="12290" width="9" style="4"/>
    <col min="12291" max="12291" width="50.625" style="4" customWidth="1"/>
    <col min="12292" max="12292" width="15.625" style="4" customWidth="1"/>
    <col min="12293" max="12293" width="7.25" style="4" customWidth="1"/>
    <col min="12294" max="12294" width="15.625" style="4" customWidth="1"/>
    <col min="12295" max="12544" width="9" style="4"/>
    <col min="12545" max="12545" width="4.25" style="4" customWidth="1"/>
    <col min="12546" max="12546" width="9" style="4"/>
    <col min="12547" max="12547" width="50.625" style="4" customWidth="1"/>
    <col min="12548" max="12548" width="15.625" style="4" customWidth="1"/>
    <col min="12549" max="12549" width="7.25" style="4" customWidth="1"/>
    <col min="12550" max="12550" width="15.625" style="4" customWidth="1"/>
    <col min="12551" max="12800" width="9" style="4"/>
    <col min="12801" max="12801" width="4.25" style="4" customWidth="1"/>
    <col min="12802" max="12802" width="9" style="4"/>
    <col min="12803" max="12803" width="50.625" style="4" customWidth="1"/>
    <col min="12804" max="12804" width="15.625" style="4" customWidth="1"/>
    <col min="12805" max="12805" width="7.25" style="4" customWidth="1"/>
    <col min="12806" max="12806" width="15.625" style="4" customWidth="1"/>
    <col min="12807" max="13056" width="9" style="4"/>
    <col min="13057" max="13057" width="4.25" style="4" customWidth="1"/>
    <col min="13058" max="13058" width="9" style="4"/>
    <col min="13059" max="13059" width="50.625" style="4" customWidth="1"/>
    <col min="13060" max="13060" width="15.625" style="4" customWidth="1"/>
    <col min="13061" max="13061" width="7.25" style="4" customWidth="1"/>
    <col min="13062" max="13062" width="15.625" style="4" customWidth="1"/>
    <col min="13063" max="13312" width="9" style="4"/>
    <col min="13313" max="13313" width="4.25" style="4" customWidth="1"/>
    <col min="13314" max="13314" width="9" style="4"/>
    <col min="13315" max="13315" width="50.625" style="4" customWidth="1"/>
    <col min="13316" max="13316" width="15.625" style="4" customWidth="1"/>
    <col min="13317" max="13317" width="7.25" style="4" customWidth="1"/>
    <col min="13318" max="13318" width="15.625" style="4" customWidth="1"/>
    <col min="13319" max="13568" width="9" style="4"/>
    <col min="13569" max="13569" width="4.25" style="4" customWidth="1"/>
    <col min="13570" max="13570" width="9" style="4"/>
    <col min="13571" max="13571" width="50.625" style="4" customWidth="1"/>
    <col min="13572" max="13572" width="15.625" style="4" customWidth="1"/>
    <col min="13573" max="13573" width="7.25" style="4" customWidth="1"/>
    <col min="13574" max="13574" width="15.625" style="4" customWidth="1"/>
    <col min="13575" max="13824" width="9" style="4"/>
    <col min="13825" max="13825" width="4.25" style="4" customWidth="1"/>
    <col min="13826" max="13826" width="9" style="4"/>
    <col min="13827" max="13827" width="50.625" style="4" customWidth="1"/>
    <col min="13828" max="13828" width="15.625" style="4" customWidth="1"/>
    <col min="13829" max="13829" width="7.25" style="4" customWidth="1"/>
    <col min="13830" max="13830" width="15.625" style="4" customWidth="1"/>
    <col min="13831" max="14080" width="9" style="4"/>
    <col min="14081" max="14081" width="4.25" style="4" customWidth="1"/>
    <col min="14082" max="14082" width="9" style="4"/>
    <col min="14083" max="14083" width="50.625" style="4" customWidth="1"/>
    <col min="14084" max="14084" width="15.625" style="4" customWidth="1"/>
    <col min="14085" max="14085" width="7.25" style="4" customWidth="1"/>
    <col min="14086" max="14086" width="15.625" style="4" customWidth="1"/>
    <col min="14087" max="14336" width="9" style="4"/>
    <col min="14337" max="14337" width="4.25" style="4" customWidth="1"/>
    <col min="14338" max="14338" width="9" style="4"/>
    <col min="14339" max="14339" width="50.625" style="4" customWidth="1"/>
    <col min="14340" max="14340" width="15.625" style="4" customWidth="1"/>
    <col min="14341" max="14341" width="7.25" style="4" customWidth="1"/>
    <col min="14342" max="14342" width="15.625" style="4" customWidth="1"/>
    <col min="14343" max="14592" width="9" style="4"/>
    <col min="14593" max="14593" width="4.25" style="4" customWidth="1"/>
    <col min="14594" max="14594" width="9" style="4"/>
    <col min="14595" max="14595" width="50.625" style="4" customWidth="1"/>
    <col min="14596" max="14596" width="15.625" style="4" customWidth="1"/>
    <col min="14597" max="14597" width="7.25" style="4" customWidth="1"/>
    <col min="14598" max="14598" width="15.625" style="4" customWidth="1"/>
    <col min="14599" max="14848" width="9" style="4"/>
    <col min="14849" max="14849" width="4.25" style="4" customWidth="1"/>
    <col min="14850" max="14850" width="9" style="4"/>
    <col min="14851" max="14851" width="50.625" style="4" customWidth="1"/>
    <col min="14852" max="14852" width="15.625" style="4" customWidth="1"/>
    <col min="14853" max="14853" width="7.25" style="4" customWidth="1"/>
    <col min="14854" max="14854" width="15.625" style="4" customWidth="1"/>
    <col min="14855" max="15104" width="9" style="4"/>
    <col min="15105" max="15105" width="4.25" style="4" customWidth="1"/>
    <col min="15106" max="15106" width="9" style="4"/>
    <col min="15107" max="15107" width="50.625" style="4" customWidth="1"/>
    <col min="15108" max="15108" width="15.625" style="4" customWidth="1"/>
    <col min="15109" max="15109" width="7.25" style="4" customWidth="1"/>
    <col min="15110" max="15110" width="15.625" style="4" customWidth="1"/>
    <col min="15111" max="15360" width="9" style="4"/>
    <col min="15361" max="15361" width="4.25" style="4" customWidth="1"/>
    <col min="15362" max="15362" width="9" style="4"/>
    <col min="15363" max="15363" width="50.625" style="4" customWidth="1"/>
    <col min="15364" max="15364" width="15.625" style="4" customWidth="1"/>
    <col min="15365" max="15365" width="7.25" style="4" customWidth="1"/>
    <col min="15366" max="15366" width="15.625" style="4" customWidth="1"/>
    <col min="15367" max="15616" width="9" style="4"/>
    <col min="15617" max="15617" width="4.25" style="4" customWidth="1"/>
    <col min="15618" max="15618" width="9" style="4"/>
    <col min="15619" max="15619" width="50.625" style="4" customWidth="1"/>
    <col min="15620" max="15620" width="15.625" style="4" customWidth="1"/>
    <col min="15621" max="15621" width="7.25" style="4" customWidth="1"/>
    <col min="15622" max="15622" width="15.625" style="4" customWidth="1"/>
    <col min="15623" max="15872" width="9" style="4"/>
    <col min="15873" max="15873" width="4.25" style="4" customWidth="1"/>
    <col min="15874" max="15874" width="9" style="4"/>
    <col min="15875" max="15875" width="50.625" style="4" customWidth="1"/>
    <col min="15876" max="15876" width="15.625" style="4" customWidth="1"/>
    <col min="15877" max="15877" width="7.25" style="4" customWidth="1"/>
    <col min="15878" max="15878" width="15.625" style="4" customWidth="1"/>
    <col min="15879" max="16128" width="9" style="4"/>
    <col min="16129" max="16129" width="4.25" style="4" customWidth="1"/>
    <col min="16130" max="16130" width="9" style="4"/>
    <col min="16131" max="16131" width="50.625" style="4" customWidth="1"/>
    <col min="16132" max="16132" width="15.625" style="4" customWidth="1"/>
    <col min="16133" max="16133" width="7.25" style="4" customWidth="1"/>
    <col min="16134" max="16134" width="15.625" style="4" customWidth="1"/>
    <col min="16135" max="16384" width="9" style="4"/>
  </cols>
  <sheetData>
    <row r="1" spans="1:7" s="4" customFormat="1" ht="16.5" thickBot="1" x14ac:dyDescent="0.3">
      <c r="A1" s="3"/>
      <c r="B1" s="3"/>
      <c r="C1" s="3"/>
      <c r="D1" s="3"/>
      <c r="E1" s="3"/>
      <c r="F1" s="3"/>
    </row>
    <row r="2" spans="1:7" s="4" customFormat="1" ht="41.25" customHeight="1" thickBot="1" x14ac:dyDescent="0.25">
      <c r="A2" s="5" t="s">
        <v>158</v>
      </c>
      <c r="B2" s="6"/>
      <c r="C2" s="6"/>
      <c r="D2" s="6"/>
      <c r="E2" s="6"/>
      <c r="F2" s="7"/>
    </row>
    <row r="3" spans="1:7" s="4" customFormat="1" x14ac:dyDescent="0.2">
      <c r="A3" s="8"/>
      <c r="B3" s="9" t="s">
        <v>130</v>
      </c>
      <c r="C3" s="10"/>
      <c r="D3" s="11"/>
      <c r="E3" s="12"/>
      <c r="F3" s="13"/>
    </row>
    <row r="4" spans="1:7" s="4" customFormat="1" x14ac:dyDescent="0.2">
      <c r="A4" s="8"/>
      <c r="B4" s="14"/>
      <c r="C4" s="10"/>
      <c r="D4" s="11"/>
      <c r="E4" s="12"/>
      <c r="F4" s="13"/>
    </row>
    <row r="5" spans="1:7" s="4" customFormat="1" x14ac:dyDescent="0.2">
      <c r="A5" s="8"/>
      <c r="B5" s="14"/>
      <c r="C5" s="10"/>
      <c r="D5" s="11"/>
      <c r="E5" s="12"/>
      <c r="F5" s="13"/>
    </row>
    <row r="6" spans="1:7" s="4" customFormat="1" ht="28.5" x14ac:dyDescent="0.2">
      <c r="A6" s="8"/>
      <c r="B6" s="15" t="s">
        <v>32</v>
      </c>
      <c r="C6" s="16" t="s">
        <v>106</v>
      </c>
      <c r="D6" s="11"/>
      <c r="E6" s="12"/>
      <c r="F6" s="17"/>
    </row>
    <row r="7" spans="1:7" s="4" customFormat="1" x14ac:dyDescent="0.2">
      <c r="A7" s="8"/>
      <c r="B7" s="14"/>
      <c r="C7" s="10"/>
      <c r="D7" s="11"/>
      <c r="E7" s="12"/>
      <c r="F7" s="17"/>
    </row>
    <row r="8" spans="1:7" s="18" customFormat="1" x14ac:dyDescent="0.2">
      <c r="A8" s="8"/>
      <c r="B8" s="14" t="s">
        <v>33</v>
      </c>
      <c r="C8" s="10"/>
      <c r="D8" s="11"/>
      <c r="E8" s="12"/>
      <c r="F8" s="17"/>
    </row>
    <row r="9" spans="1:7" s="18" customFormat="1" x14ac:dyDescent="0.2">
      <c r="A9" s="8"/>
      <c r="B9" s="14"/>
      <c r="C9" s="10"/>
      <c r="D9" s="19"/>
      <c r="E9" s="12"/>
      <c r="F9" s="13"/>
      <c r="G9" s="20"/>
    </row>
    <row r="10" spans="1:7" s="4" customFormat="1" x14ac:dyDescent="0.2">
      <c r="A10" s="8"/>
      <c r="B10" s="14" t="s">
        <v>36</v>
      </c>
      <c r="C10" s="21">
        <v>1</v>
      </c>
      <c r="D10" s="22"/>
      <c r="E10" s="12"/>
      <c r="F10" s="13"/>
    </row>
    <row r="11" spans="1:7" s="18" customFormat="1" ht="15.75" thickBot="1" x14ac:dyDescent="0.25">
      <c r="A11" s="23"/>
      <c r="B11" s="24"/>
      <c r="C11" s="25"/>
      <c r="D11" s="26"/>
      <c r="E11" s="25"/>
      <c r="F11" s="27"/>
      <c r="G11" s="20"/>
    </row>
    <row r="12" spans="1:7" s="18" customFormat="1" ht="15.75" thickTop="1" x14ac:dyDescent="0.2">
      <c r="A12" s="28"/>
      <c r="B12" s="9" t="s">
        <v>105</v>
      </c>
      <c r="C12" s="10"/>
      <c r="D12" s="11"/>
      <c r="E12" s="12"/>
      <c r="F12" s="29"/>
    </row>
    <row r="13" spans="1:7" s="18" customFormat="1" x14ac:dyDescent="0.2">
      <c r="A13" s="28"/>
      <c r="B13" s="9"/>
      <c r="C13" s="10"/>
      <c r="D13" s="11"/>
      <c r="E13" s="12"/>
      <c r="F13" s="12"/>
      <c r="G13" s="20"/>
    </row>
    <row r="14" spans="1:7" s="18" customFormat="1" x14ac:dyDescent="0.2">
      <c r="A14" s="30" t="s">
        <v>132</v>
      </c>
      <c r="B14" s="9" t="s">
        <v>103</v>
      </c>
      <c r="C14" s="14"/>
      <c r="D14" s="31"/>
      <c r="E14" s="29"/>
      <c r="F14" s="29">
        <f>'Ključavničarska dela'!G73</f>
        <v>0</v>
      </c>
    </row>
    <row r="15" spans="1:7" s="18" customFormat="1" x14ac:dyDescent="0.2">
      <c r="A15" s="30"/>
      <c r="B15" s="9"/>
      <c r="C15" s="14"/>
      <c r="D15" s="31"/>
      <c r="E15" s="29"/>
      <c r="F15" s="29"/>
      <c r="G15" s="20"/>
    </row>
    <row r="16" spans="1:7" s="18" customFormat="1" x14ac:dyDescent="0.2">
      <c r="A16" s="30" t="s">
        <v>131</v>
      </c>
      <c r="B16" s="9" t="s">
        <v>104</v>
      </c>
      <c r="C16" s="14"/>
      <c r="F16" s="29">
        <f>'Elektroistalaterska dela'!G43</f>
        <v>0</v>
      </c>
    </row>
    <row r="17" spans="1:7" s="18" customFormat="1" x14ac:dyDescent="0.2">
      <c r="A17" s="30"/>
      <c r="B17" s="9"/>
      <c r="C17" s="14"/>
      <c r="F17" s="29"/>
    </row>
    <row r="18" spans="1:7" s="18" customFormat="1" ht="15.75" thickBot="1" x14ac:dyDescent="0.25">
      <c r="A18" s="30"/>
      <c r="B18" s="9"/>
      <c r="C18" s="14"/>
      <c r="D18" s="31"/>
      <c r="E18" s="29"/>
      <c r="F18" s="29"/>
      <c r="G18" s="20"/>
    </row>
    <row r="19" spans="1:7" s="18" customFormat="1" ht="15.75" thickBot="1" x14ac:dyDescent="0.25">
      <c r="A19" s="32" t="s">
        <v>133</v>
      </c>
      <c r="B19" s="32"/>
      <c r="C19" s="32"/>
      <c r="D19" s="32"/>
      <c r="E19" s="32"/>
      <c r="F19" s="33">
        <f>SUM(F14:F18)</f>
        <v>0</v>
      </c>
    </row>
    <row r="20" spans="1:7" s="18" customFormat="1" ht="15.75" thickTop="1" x14ac:dyDescent="0.2">
      <c r="A20" s="34" t="s">
        <v>134</v>
      </c>
      <c r="B20" s="34"/>
      <c r="C20" s="34"/>
      <c r="D20" s="31"/>
      <c r="E20" s="12"/>
      <c r="F20" s="29"/>
    </row>
    <row r="21" spans="1:7" s="4" customFormat="1" x14ac:dyDescent="0.2">
      <c r="A21" s="35"/>
      <c r="B21" s="35"/>
      <c r="C21" s="35"/>
      <c r="D21" s="31"/>
      <c r="E21" s="12"/>
      <c r="F21" s="29"/>
    </row>
    <row r="22" spans="1:7" s="4" customFormat="1" x14ac:dyDescent="0.2">
      <c r="A22" s="36" t="s">
        <v>135</v>
      </c>
      <c r="B22" s="36"/>
      <c r="C22" s="36"/>
      <c r="D22" s="36"/>
      <c r="E22" s="12"/>
      <c r="F22" s="29"/>
    </row>
    <row r="23" spans="1:7" s="4" customFormat="1" x14ac:dyDescent="0.2">
      <c r="A23" s="35"/>
      <c r="B23" s="35"/>
      <c r="C23" s="35"/>
      <c r="D23" s="31"/>
      <c r="E23" s="12"/>
      <c r="F23" s="29"/>
    </row>
    <row r="24" spans="1:7" s="4" customFormat="1" x14ac:dyDescent="0.2">
      <c r="A24" s="36" t="s">
        <v>136</v>
      </c>
      <c r="B24" s="36"/>
      <c r="C24" s="36"/>
      <c r="D24" s="36"/>
      <c r="E24" s="12"/>
      <c r="F24" s="29"/>
    </row>
    <row r="25" spans="1:7" s="4" customFormat="1" x14ac:dyDescent="0.2">
      <c r="A25" s="28"/>
      <c r="B25" s="37"/>
      <c r="C25" s="10"/>
      <c r="D25" s="31"/>
      <c r="E25" s="12"/>
      <c r="F25" s="29"/>
    </row>
    <row r="26" spans="1:7" s="4" customFormat="1" x14ac:dyDescent="0.2">
      <c r="A26" s="14"/>
      <c r="B26" s="14" t="s">
        <v>34</v>
      </c>
      <c r="C26" s="14"/>
      <c r="D26" s="38"/>
      <c r="E26" s="14"/>
      <c r="F26" s="14"/>
    </row>
    <row r="27" spans="1:7" s="4" customFormat="1" x14ac:dyDescent="0.2">
      <c r="A27" s="14"/>
      <c r="B27" s="39"/>
      <c r="C27" s="39"/>
      <c r="D27" s="38"/>
      <c r="E27" s="14"/>
      <c r="F27" s="14"/>
    </row>
    <row r="28" spans="1:7" s="4" customFormat="1" x14ac:dyDescent="0.2">
      <c r="A28" s="14"/>
      <c r="B28" s="40"/>
      <c r="C28" s="40"/>
      <c r="D28" s="38"/>
      <c r="E28" s="21"/>
      <c r="F28" s="14"/>
    </row>
    <row r="29" spans="1:7" s="4" customFormat="1" x14ac:dyDescent="0.2">
      <c r="A29" s="14"/>
      <c r="B29" s="39"/>
      <c r="C29" s="39"/>
      <c r="D29" s="38"/>
      <c r="E29" s="14"/>
      <c r="F29" s="14"/>
    </row>
    <row r="30" spans="1:7" s="4" customFormat="1" x14ac:dyDescent="0.2">
      <c r="A30" s="14"/>
      <c r="B30" s="39"/>
      <c r="C30" s="39"/>
      <c r="D30" s="38"/>
      <c r="E30" s="14"/>
      <c r="F30" s="14"/>
    </row>
    <row r="31" spans="1:7" s="4" customFormat="1" x14ac:dyDescent="0.2">
      <c r="A31" s="14"/>
      <c r="B31" s="14"/>
      <c r="C31" s="14"/>
      <c r="D31" s="38"/>
      <c r="E31" s="14"/>
      <c r="F31" s="14"/>
    </row>
    <row r="32" spans="1:7" s="4" customFormat="1" x14ac:dyDescent="0.2">
      <c r="A32" s="14"/>
      <c r="B32" s="10" t="s">
        <v>35</v>
      </c>
      <c r="C32" s="14"/>
      <c r="D32" s="38"/>
      <c r="E32" s="41" t="s">
        <v>34</v>
      </c>
      <c r="F32" s="14"/>
    </row>
    <row r="33" spans="1:6" s="4" customFormat="1" x14ac:dyDescent="0.2">
      <c r="A33" s="14"/>
      <c r="B33" s="39"/>
      <c r="C33" s="39"/>
      <c r="D33" s="38"/>
      <c r="E33" s="39"/>
      <c r="F33" s="39"/>
    </row>
    <row r="34" spans="1:6" s="4" customFormat="1" x14ac:dyDescent="0.2">
      <c r="A34" s="14"/>
      <c r="B34" s="21"/>
      <c r="C34" s="21"/>
      <c r="D34" s="38"/>
      <c r="E34" s="42" t="s">
        <v>137</v>
      </c>
      <c r="F34" s="42"/>
    </row>
    <row r="35" spans="1:6" s="4" customFormat="1" x14ac:dyDescent="0.2">
      <c r="A35" s="14"/>
      <c r="B35" s="10" t="s">
        <v>138</v>
      </c>
      <c r="C35" s="14"/>
      <c r="D35" s="38"/>
      <c r="E35" s="43"/>
      <c r="F35" s="43"/>
    </row>
    <row r="36" spans="1:6" s="4" customFormat="1" x14ac:dyDescent="0.2">
      <c r="A36" s="14"/>
      <c r="B36" s="39"/>
      <c r="C36" s="39"/>
      <c r="D36" s="38"/>
      <c r="E36" s="44"/>
      <c r="F36" s="44"/>
    </row>
    <row r="37" spans="1:6" s="4" customFormat="1" x14ac:dyDescent="0.2">
      <c r="A37" s="14"/>
      <c r="B37" s="14"/>
      <c r="C37" s="14"/>
      <c r="D37" s="38"/>
      <c r="E37" s="44"/>
      <c r="F37" s="44"/>
    </row>
    <row r="38" spans="1:6" s="4" customFormat="1" x14ac:dyDescent="0.2">
      <c r="A38" s="14"/>
      <c r="B38" s="14" t="s">
        <v>139</v>
      </c>
      <c r="C38" s="14"/>
      <c r="D38" s="38"/>
      <c r="E38" s="14"/>
      <c r="F38" s="14"/>
    </row>
    <row r="39" spans="1:6" s="4" customFormat="1" x14ac:dyDescent="0.2">
      <c r="A39" s="45"/>
      <c r="B39" s="46"/>
      <c r="C39" s="47"/>
      <c r="D39" s="48"/>
      <c r="E39" s="49"/>
      <c r="F39" s="49"/>
    </row>
  </sheetData>
  <sheetProtection algorithmName="SHA-512" hashValue="YuorUfr0vEgW4Dp6Vx4tBfsjGBWxNHMR3XdCrb0QUefyMypmT6HtFwwzYIhQ39W0KVorevdisJjQ5LJOtg/QOg==" saltValue="gyILQ0TKlBVYXkqi/FLYEA==" spinCount="100000" sheet="1" objects="1" scenarios="1"/>
  <mergeCells count="14">
    <mergeCell ref="B29:C29"/>
    <mergeCell ref="A24:D24"/>
    <mergeCell ref="B27:C27"/>
    <mergeCell ref="B28:C28"/>
    <mergeCell ref="A1:F1"/>
    <mergeCell ref="A2:F2"/>
    <mergeCell ref="A19:E19"/>
    <mergeCell ref="A20:C20"/>
    <mergeCell ref="A22:D22"/>
    <mergeCell ref="B30:C30"/>
    <mergeCell ref="B33:C33"/>
    <mergeCell ref="E33:F33"/>
    <mergeCell ref="E34:F35"/>
    <mergeCell ref="B36:C36"/>
  </mergeCells>
  <pageMargins left="0.74803149606299213" right="0.74803149606299213" top="0.59055118110236227" bottom="0.78740157480314965" header="0" footer="0"/>
  <pageSetup paperSize="9" scale="58" orientation="portrait" horizontalDpi="200" verticalDpi="200" r:id="rId1"/>
  <headerFooter alignWithMargins="0">
    <oddHeader>&amp;L&amp;"Tahoma,Krepko"&amp;12Priloga 1: Ponudbeni predračun JN 17/2026 "Rekonstrukcija prednjega dela roke in proti prašnega prhanja na kombiniranem stroju - izvedba (sklop 1)"</oddHeader>
    <oddFooter xml:space="preserve">&amp;L&amp;A
&amp;CStran &amp;P/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83862-0F48-417D-B1C5-31A6F73FD37F}">
  <dimension ref="A1:H73"/>
  <sheetViews>
    <sheetView view="pageLayout" zoomScaleNormal="90" zoomScaleSheetLayoutView="70" workbookViewId="0">
      <selection activeCell="B3" sqref="B3:G3"/>
    </sheetView>
  </sheetViews>
  <sheetFormatPr defaultColWidth="9" defaultRowHeight="14.25" x14ac:dyDescent="0.2"/>
  <cols>
    <col min="1" max="1" width="9" style="50" customWidth="1"/>
    <col min="2" max="2" width="50.625" style="96" customWidth="1"/>
    <col min="3" max="3" width="19" style="97" customWidth="1"/>
    <col min="4" max="4" width="7.25" style="98" customWidth="1"/>
    <col min="5" max="5" width="9.125" style="99" customWidth="1"/>
    <col min="6" max="6" width="18.625" style="100" customWidth="1"/>
    <col min="7" max="7" width="21.75" style="101" customWidth="1"/>
    <col min="8" max="8" width="9" style="54" customWidth="1"/>
    <col min="9" max="16384" width="9" style="54"/>
  </cols>
  <sheetData>
    <row r="1" spans="1:8" x14ac:dyDescent="0.2">
      <c r="A1" s="53"/>
      <c r="B1" s="53"/>
      <c r="C1" s="53"/>
      <c r="D1" s="53"/>
      <c r="E1" s="53"/>
      <c r="F1" s="53"/>
      <c r="G1" s="53"/>
    </row>
    <row r="2" spans="1:8" x14ac:dyDescent="0.2">
      <c r="A2" s="55" t="s">
        <v>152</v>
      </c>
      <c r="B2" s="55"/>
      <c r="C2" s="55"/>
      <c r="D2" s="55"/>
      <c r="E2" s="55"/>
      <c r="F2" s="55"/>
      <c r="G2" s="55"/>
    </row>
    <row r="3" spans="1:8" ht="142.5" x14ac:dyDescent="0.2">
      <c r="A3" s="56" t="s">
        <v>140</v>
      </c>
      <c r="B3" s="57" t="s">
        <v>159</v>
      </c>
      <c r="C3" s="57"/>
      <c r="D3" s="57"/>
      <c r="E3" s="57"/>
      <c r="F3" s="57"/>
      <c r="G3" s="57"/>
    </row>
    <row r="4" spans="1:8" ht="199.5" x14ac:dyDescent="0.2">
      <c r="A4" s="56" t="s">
        <v>141</v>
      </c>
      <c r="B4" s="57" t="s">
        <v>142</v>
      </c>
      <c r="C4" s="57"/>
      <c r="D4" s="57"/>
      <c r="E4" s="57"/>
      <c r="F4" s="57"/>
      <c r="G4" s="57"/>
    </row>
    <row r="5" spans="1:8" ht="28.5" x14ac:dyDescent="0.2">
      <c r="A5" s="56" t="s">
        <v>144</v>
      </c>
      <c r="B5" s="58" t="s">
        <v>143</v>
      </c>
      <c r="C5" s="58"/>
      <c r="D5" s="58"/>
      <c r="E5" s="58"/>
      <c r="F5" s="58"/>
      <c r="G5" s="58"/>
    </row>
    <row r="6" spans="1:8" x14ac:dyDescent="0.2">
      <c r="A6" s="59" t="s">
        <v>145</v>
      </c>
      <c r="B6" s="59"/>
      <c r="C6" s="59"/>
      <c r="D6" s="59"/>
      <c r="E6" s="59"/>
      <c r="F6" s="59"/>
      <c r="G6" s="59"/>
    </row>
    <row r="7" spans="1:8" x14ac:dyDescent="0.2">
      <c r="A7" s="60"/>
      <c r="B7" s="60"/>
      <c r="C7" s="60"/>
      <c r="D7" s="60"/>
      <c r="E7" s="60"/>
      <c r="F7" s="60"/>
      <c r="G7" s="60"/>
    </row>
    <row r="8" spans="1:8" x14ac:dyDescent="0.2">
      <c r="A8" s="61" t="s">
        <v>132</v>
      </c>
      <c r="B8" s="62" t="s">
        <v>146</v>
      </c>
      <c r="C8" s="62"/>
      <c r="D8" s="62"/>
      <c r="E8" s="62"/>
      <c r="F8" s="62"/>
      <c r="G8" s="62"/>
    </row>
    <row r="9" spans="1:8" ht="28.5" x14ac:dyDescent="0.2">
      <c r="A9" s="63" t="s">
        <v>147</v>
      </c>
      <c r="B9" s="63" t="s">
        <v>148</v>
      </c>
      <c r="C9" s="63"/>
      <c r="D9" s="63" t="s">
        <v>149</v>
      </c>
      <c r="E9" s="64" t="s">
        <v>37</v>
      </c>
      <c r="F9" s="65" t="s">
        <v>150</v>
      </c>
      <c r="G9" s="65" t="s">
        <v>151</v>
      </c>
    </row>
    <row r="10" spans="1:8" s="72" customFormat="1" x14ac:dyDescent="0.2">
      <c r="A10" s="66"/>
      <c r="B10" s="67"/>
      <c r="C10" s="68"/>
      <c r="D10" s="68"/>
      <c r="E10" s="69"/>
      <c r="F10" s="70"/>
      <c r="G10" s="71"/>
      <c r="H10" s="20"/>
    </row>
    <row r="11" spans="1:8" s="72" customFormat="1" ht="42.75" x14ac:dyDescent="0.2">
      <c r="A11" s="73" t="s">
        <v>0</v>
      </c>
      <c r="B11" s="73" t="s">
        <v>38</v>
      </c>
      <c r="C11" s="74"/>
      <c r="D11" s="75"/>
      <c r="E11" s="76"/>
      <c r="F11" s="77"/>
      <c r="G11" s="78">
        <f>SUM(G12:G13)</f>
        <v>0</v>
      </c>
      <c r="H11" s="20"/>
    </row>
    <row r="12" spans="1:8" s="72" customFormat="1" x14ac:dyDescent="0.2">
      <c r="A12" s="79" t="s">
        <v>29</v>
      </c>
      <c r="B12" s="80" t="s">
        <v>39</v>
      </c>
      <c r="C12" s="81"/>
      <c r="D12" s="68" t="s">
        <v>18</v>
      </c>
      <c r="E12" s="82">
        <v>1</v>
      </c>
      <c r="F12" s="1"/>
      <c r="G12" s="83">
        <f>ROUND(F12,2)*E12</f>
        <v>0</v>
      </c>
    </row>
    <row r="13" spans="1:8" s="72" customFormat="1" ht="28.5" x14ac:dyDescent="0.2">
      <c r="A13" s="79" t="s">
        <v>28</v>
      </c>
      <c r="B13" s="80" t="s">
        <v>40</v>
      </c>
      <c r="C13" s="81"/>
      <c r="D13" s="68" t="s">
        <v>18</v>
      </c>
      <c r="E13" s="82">
        <v>1</v>
      </c>
      <c r="F13" s="1"/>
      <c r="G13" s="83">
        <f t="shared" ref="G13" si="0">ROUND(F13,2)*E13</f>
        <v>0</v>
      </c>
    </row>
    <row r="14" spans="1:8" s="72" customFormat="1" x14ac:dyDescent="0.2">
      <c r="A14" s="84"/>
      <c r="B14" s="85"/>
      <c r="C14" s="86"/>
      <c r="D14" s="68"/>
      <c r="E14" s="87"/>
      <c r="F14" s="88"/>
      <c r="G14" s="89"/>
    </row>
    <row r="15" spans="1:8" s="72" customFormat="1" ht="28.5" x14ac:dyDescent="0.2">
      <c r="A15" s="73" t="s">
        <v>2</v>
      </c>
      <c r="B15" s="73" t="s">
        <v>41</v>
      </c>
      <c r="C15" s="74"/>
      <c r="D15" s="75"/>
      <c r="E15" s="90"/>
      <c r="F15" s="77"/>
      <c r="G15" s="78">
        <f>SUM(G16:G21)</f>
        <v>0</v>
      </c>
    </row>
    <row r="16" spans="1:8" s="72" customFormat="1" ht="28.5" x14ac:dyDescent="0.2">
      <c r="A16" s="79" t="s">
        <v>27</v>
      </c>
      <c r="B16" s="80" t="s">
        <v>42</v>
      </c>
      <c r="C16" s="81"/>
      <c r="D16" s="68" t="s">
        <v>20</v>
      </c>
      <c r="E16" s="82">
        <v>1500</v>
      </c>
      <c r="F16" s="1"/>
      <c r="G16" s="83">
        <f>ROUND(F16,2)*E16</f>
        <v>0</v>
      </c>
    </row>
    <row r="17" spans="1:8" s="72" customFormat="1" ht="30" customHeight="1" x14ac:dyDescent="0.2">
      <c r="A17" s="79" t="s">
        <v>26</v>
      </c>
      <c r="B17" s="80" t="s">
        <v>43</v>
      </c>
      <c r="C17" s="81"/>
      <c r="D17" s="68" t="s">
        <v>20</v>
      </c>
      <c r="E17" s="82">
        <v>450</v>
      </c>
      <c r="F17" s="1"/>
      <c r="G17" s="83">
        <f t="shared" ref="G17:G21" si="1">ROUND(F17,2)*E17</f>
        <v>0</v>
      </c>
    </row>
    <row r="18" spans="1:8" s="72" customFormat="1" x14ac:dyDescent="0.2">
      <c r="A18" s="79" t="s">
        <v>25</v>
      </c>
      <c r="B18" s="80" t="s">
        <v>44</v>
      </c>
      <c r="C18" s="81"/>
      <c r="D18" s="68" t="s">
        <v>20</v>
      </c>
      <c r="E18" s="82">
        <v>1500</v>
      </c>
      <c r="F18" s="1"/>
      <c r="G18" s="83">
        <f t="shared" si="1"/>
        <v>0</v>
      </c>
    </row>
    <row r="19" spans="1:8" s="72" customFormat="1" ht="28.5" x14ac:dyDescent="0.2">
      <c r="A19" s="79" t="s">
        <v>31</v>
      </c>
      <c r="B19" s="80" t="s">
        <v>45</v>
      </c>
      <c r="C19" s="81"/>
      <c r="D19" s="68" t="s">
        <v>20</v>
      </c>
      <c r="E19" s="82">
        <v>1000</v>
      </c>
      <c r="F19" s="1"/>
      <c r="G19" s="83">
        <f t="shared" si="1"/>
        <v>0</v>
      </c>
    </row>
    <row r="20" spans="1:8" s="72" customFormat="1" x14ac:dyDescent="0.2">
      <c r="A20" s="79" t="s">
        <v>30</v>
      </c>
      <c r="B20" s="80" t="s">
        <v>47</v>
      </c>
      <c r="C20" s="81"/>
      <c r="D20" s="68" t="s">
        <v>20</v>
      </c>
      <c r="E20" s="82">
        <v>250</v>
      </c>
      <c r="F20" s="1"/>
      <c r="G20" s="83">
        <f t="shared" si="1"/>
        <v>0</v>
      </c>
      <c r="H20" s="20"/>
    </row>
    <row r="21" spans="1:8" s="72" customFormat="1" x14ac:dyDescent="0.2">
      <c r="A21" s="79" t="s">
        <v>46</v>
      </c>
      <c r="B21" s="80" t="s">
        <v>48</v>
      </c>
      <c r="C21" s="81"/>
      <c r="D21" s="68" t="s">
        <v>49</v>
      </c>
      <c r="E21" s="82">
        <v>16</v>
      </c>
      <c r="F21" s="1"/>
      <c r="G21" s="83">
        <f t="shared" si="1"/>
        <v>0</v>
      </c>
    </row>
    <row r="22" spans="1:8" s="72" customFormat="1" x14ac:dyDescent="0.2">
      <c r="A22" s="79"/>
      <c r="B22" s="80"/>
      <c r="C22" s="81"/>
      <c r="D22" s="68"/>
      <c r="E22" s="82"/>
      <c r="F22" s="70"/>
      <c r="G22" s="83"/>
    </row>
    <row r="23" spans="1:8" s="72" customFormat="1" x14ac:dyDescent="0.2">
      <c r="A23" s="73" t="s">
        <v>3</v>
      </c>
      <c r="B23" s="73" t="s">
        <v>50</v>
      </c>
      <c r="C23" s="74"/>
      <c r="D23" s="75"/>
      <c r="E23" s="90"/>
      <c r="F23" s="77"/>
      <c r="G23" s="78">
        <f>SUM(G24:G25)</f>
        <v>0</v>
      </c>
    </row>
    <row r="24" spans="1:8" s="72" customFormat="1" x14ac:dyDescent="0.2">
      <c r="A24" s="79" t="s">
        <v>24</v>
      </c>
      <c r="B24" s="80" t="s">
        <v>51</v>
      </c>
      <c r="C24" s="81"/>
      <c r="D24" s="68" t="s">
        <v>18</v>
      </c>
      <c r="E24" s="82">
        <v>1</v>
      </c>
      <c r="F24" s="1"/>
      <c r="G24" s="83">
        <f t="shared" ref="G24:G25" si="2">ROUND(F24,2)*E24</f>
        <v>0</v>
      </c>
    </row>
    <row r="25" spans="1:8" s="72" customFormat="1" ht="28.5" x14ac:dyDescent="0.2">
      <c r="A25" s="79" t="s">
        <v>23</v>
      </c>
      <c r="B25" s="80" t="s">
        <v>52</v>
      </c>
      <c r="C25" s="81"/>
      <c r="D25" s="68" t="s">
        <v>18</v>
      </c>
      <c r="E25" s="82">
        <v>1</v>
      </c>
      <c r="F25" s="1"/>
      <c r="G25" s="83">
        <f t="shared" si="2"/>
        <v>0</v>
      </c>
    </row>
    <row r="26" spans="1:8" s="72" customFormat="1" x14ac:dyDescent="0.2">
      <c r="A26" s="66"/>
      <c r="B26" s="91"/>
      <c r="C26" s="68"/>
      <c r="D26" s="68"/>
      <c r="E26" s="82"/>
      <c r="F26" s="70"/>
      <c r="G26" s="71"/>
    </row>
    <row r="27" spans="1:8" s="72" customFormat="1" ht="28.5" x14ac:dyDescent="0.2">
      <c r="A27" s="73" t="s">
        <v>4</v>
      </c>
      <c r="B27" s="73" t="s">
        <v>53</v>
      </c>
      <c r="C27" s="74"/>
      <c r="D27" s="75"/>
      <c r="E27" s="90"/>
      <c r="F27" s="77"/>
      <c r="G27" s="78">
        <f>SUM(G28:G36)</f>
        <v>0</v>
      </c>
    </row>
    <row r="28" spans="1:8" s="72" customFormat="1" x14ac:dyDescent="0.2">
      <c r="A28" s="79" t="s">
        <v>22</v>
      </c>
      <c r="B28" s="80" t="s">
        <v>54</v>
      </c>
      <c r="C28" s="81"/>
      <c r="D28" s="68" t="s">
        <v>20</v>
      </c>
      <c r="E28" s="82">
        <v>520</v>
      </c>
      <c r="F28" s="1"/>
      <c r="G28" s="83">
        <f t="shared" ref="G28:G36" si="3">ROUND(F28,2)*E28</f>
        <v>0</v>
      </c>
      <c r="H28" s="20"/>
    </row>
    <row r="29" spans="1:8" s="72" customFormat="1" x14ac:dyDescent="0.2">
      <c r="A29" s="79" t="s">
        <v>21</v>
      </c>
      <c r="B29" s="80" t="s">
        <v>61</v>
      </c>
      <c r="C29" s="81"/>
      <c r="D29" s="68" t="s">
        <v>20</v>
      </c>
      <c r="E29" s="82">
        <v>450</v>
      </c>
      <c r="F29" s="1"/>
      <c r="G29" s="83">
        <f t="shared" si="3"/>
        <v>0</v>
      </c>
      <c r="H29" s="20"/>
    </row>
    <row r="30" spans="1:8" s="72" customFormat="1" x14ac:dyDescent="0.2">
      <c r="A30" s="79" t="s">
        <v>19</v>
      </c>
      <c r="B30" s="80" t="s">
        <v>62</v>
      </c>
      <c r="C30" s="81"/>
      <c r="D30" s="68" t="s">
        <v>20</v>
      </c>
      <c r="E30" s="82">
        <v>55</v>
      </c>
      <c r="F30" s="1"/>
      <c r="G30" s="83">
        <f t="shared" si="3"/>
        <v>0</v>
      </c>
      <c r="H30" s="20"/>
    </row>
    <row r="31" spans="1:8" s="72" customFormat="1" x14ac:dyDescent="0.2">
      <c r="A31" s="79" t="s">
        <v>17</v>
      </c>
      <c r="B31" s="80" t="s">
        <v>63</v>
      </c>
      <c r="C31" s="81"/>
      <c r="D31" s="68" t="s">
        <v>20</v>
      </c>
      <c r="E31" s="82">
        <v>110</v>
      </c>
      <c r="F31" s="1"/>
      <c r="G31" s="83">
        <f t="shared" si="3"/>
        <v>0</v>
      </c>
      <c r="H31" s="20"/>
    </row>
    <row r="32" spans="1:8" s="72" customFormat="1" x14ac:dyDescent="0.2">
      <c r="A32" s="79" t="s">
        <v>55</v>
      </c>
      <c r="B32" s="80" t="s">
        <v>64</v>
      </c>
      <c r="C32" s="81"/>
      <c r="D32" s="68" t="s">
        <v>20</v>
      </c>
      <c r="E32" s="82">
        <v>23</v>
      </c>
      <c r="F32" s="1"/>
      <c r="G32" s="83">
        <f t="shared" si="3"/>
        <v>0</v>
      </c>
      <c r="H32" s="20"/>
    </row>
    <row r="33" spans="1:8" s="72" customFormat="1" x14ac:dyDescent="0.2">
      <c r="A33" s="79" t="s">
        <v>56</v>
      </c>
      <c r="B33" s="80" t="s">
        <v>65</v>
      </c>
      <c r="C33" s="81"/>
      <c r="D33" s="68" t="s">
        <v>57</v>
      </c>
      <c r="E33" s="82">
        <v>10</v>
      </c>
      <c r="F33" s="1"/>
      <c r="G33" s="83">
        <f t="shared" si="3"/>
        <v>0</v>
      </c>
    </row>
    <row r="34" spans="1:8" s="72" customFormat="1" x14ac:dyDescent="0.2">
      <c r="A34" s="79" t="s">
        <v>58</v>
      </c>
      <c r="B34" s="80" t="s">
        <v>66</v>
      </c>
      <c r="C34" s="81"/>
      <c r="D34" s="68" t="s">
        <v>20</v>
      </c>
      <c r="E34" s="82">
        <v>145</v>
      </c>
      <c r="F34" s="1"/>
      <c r="G34" s="83">
        <f t="shared" si="3"/>
        <v>0</v>
      </c>
      <c r="H34" s="20"/>
    </row>
    <row r="35" spans="1:8" s="72" customFormat="1" x14ac:dyDescent="0.2">
      <c r="A35" s="79" t="s">
        <v>59</v>
      </c>
      <c r="B35" s="80" t="s">
        <v>67</v>
      </c>
      <c r="C35" s="81"/>
      <c r="D35" s="68" t="s">
        <v>20</v>
      </c>
      <c r="E35" s="82">
        <v>22</v>
      </c>
      <c r="F35" s="1"/>
      <c r="G35" s="83">
        <f t="shared" si="3"/>
        <v>0</v>
      </c>
    </row>
    <row r="36" spans="1:8" s="72" customFormat="1" x14ac:dyDescent="0.2">
      <c r="A36" s="79" t="s">
        <v>60</v>
      </c>
      <c r="B36" s="80" t="s">
        <v>48</v>
      </c>
      <c r="C36" s="81"/>
      <c r="D36" s="68" t="s">
        <v>49</v>
      </c>
      <c r="E36" s="82">
        <v>40</v>
      </c>
      <c r="F36" s="1"/>
      <c r="G36" s="83">
        <f t="shared" si="3"/>
        <v>0</v>
      </c>
      <c r="H36" s="20"/>
    </row>
    <row r="37" spans="1:8" s="72" customFormat="1" x14ac:dyDescent="0.2">
      <c r="A37" s="79"/>
      <c r="B37" s="80"/>
      <c r="C37" s="81"/>
      <c r="D37" s="68"/>
      <c r="E37" s="82"/>
      <c r="F37" s="70"/>
      <c r="G37" s="83"/>
    </row>
    <row r="38" spans="1:8" s="72" customFormat="1" x14ac:dyDescent="0.2">
      <c r="A38" s="73" t="s">
        <v>5</v>
      </c>
      <c r="B38" s="73" t="s">
        <v>68</v>
      </c>
      <c r="C38" s="74"/>
      <c r="D38" s="75"/>
      <c r="E38" s="90"/>
      <c r="F38" s="77"/>
      <c r="G38" s="78">
        <f>SUM(G39:G46)</f>
        <v>0</v>
      </c>
    </row>
    <row r="39" spans="1:8" s="72" customFormat="1" x14ac:dyDescent="0.2">
      <c r="A39" s="79" t="s">
        <v>16</v>
      </c>
      <c r="B39" s="80" t="s">
        <v>68</v>
      </c>
      <c r="C39" s="81"/>
      <c r="D39" s="68" t="s">
        <v>18</v>
      </c>
      <c r="E39" s="82">
        <v>1</v>
      </c>
      <c r="F39" s="1"/>
      <c r="G39" s="83">
        <f>ROUND(F39,2)*E39</f>
        <v>0</v>
      </c>
    </row>
    <row r="40" spans="1:8" x14ac:dyDescent="0.2">
      <c r="A40" s="79" t="s">
        <v>15</v>
      </c>
      <c r="B40" s="80" t="s">
        <v>72</v>
      </c>
      <c r="C40" s="81"/>
      <c r="D40" s="68" t="s">
        <v>18</v>
      </c>
      <c r="E40" s="82">
        <v>1</v>
      </c>
      <c r="F40" s="1"/>
      <c r="G40" s="83">
        <f>ROUND(F40,2)*E40</f>
        <v>0</v>
      </c>
    </row>
    <row r="41" spans="1:8" x14ac:dyDescent="0.2">
      <c r="A41" s="79" t="s">
        <v>14</v>
      </c>
      <c r="B41" s="80" t="s">
        <v>73</v>
      </c>
      <c r="C41" s="81"/>
      <c r="D41" s="68" t="s">
        <v>18</v>
      </c>
      <c r="E41" s="82">
        <v>1</v>
      </c>
      <c r="F41" s="1"/>
      <c r="G41" s="83">
        <f>ROUND(F41,2)*E41</f>
        <v>0</v>
      </c>
    </row>
    <row r="42" spans="1:8" ht="28.5" x14ac:dyDescent="0.2">
      <c r="A42" s="79" t="s">
        <v>13</v>
      </c>
      <c r="B42" s="80" t="s">
        <v>74</v>
      </c>
      <c r="C42" s="81"/>
      <c r="D42" s="68" t="s">
        <v>57</v>
      </c>
      <c r="E42" s="82">
        <v>3</v>
      </c>
      <c r="F42" s="1"/>
      <c r="G42" s="83">
        <f>ROUND(F42,2)*E42</f>
        <v>0</v>
      </c>
    </row>
    <row r="43" spans="1:8" ht="28.5" x14ac:dyDescent="0.2">
      <c r="A43" s="66" t="s">
        <v>12</v>
      </c>
      <c r="B43" s="80" t="s">
        <v>75</v>
      </c>
      <c r="C43" s="68"/>
      <c r="D43" s="68" t="s">
        <v>18</v>
      </c>
      <c r="E43" s="82">
        <v>1</v>
      </c>
      <c r="F43" s="1"/>
      <c r="G43" s="83">
        <f>ROUND(F43,2)*E43</f>
        <v>0</v>
      </c>
    </row>
    <row r="44" spans="1:8" ht="57" x14ac:dyDescent="0.2">
      <c r="A44" s="66" t="s">
        <v>69</v>
      </c>
      <c r="B44" s="80" t="s">
        <v>76</v>
      </c>
      <c r="C44" s="68"/>
      <c r="D44" s="68" t="s">
        <v>57</v>
      </c>
      <c r="E44" s="82">
        <v>30</v>
      </c>
      <c r="F44" s="1"/>
      <c r="G44" s="83">
        <f t="shared" ref="G44:G46" si="4">ROUND(F44,2)*E44</f>
        <v>0</v>
      </c>
    </row>
    <row r="45" spans="1:8" ht="71.25" x14ac:dyDescent="0.2">
      <c r="A45" s="66" t="s">
        <v>70</v>
      </c>
      <c r="B45" s="80" t="s">
        <v>160</v>
      </c>
      <c r="C45" s="68"/>
      <c r="D45" s="68" t="s">
        <v>7</v>
      </c>
      <c r="E45" s="82">
        <v>1</v>
      </c>
      <c r="F45" s="1"/>
      <c r="G45" s="83">
        <f>ROUND(F45,2)*E45</f>
        <v>0</v>
      </c>
    </row>
    <row r="46" spans="1:8" x14ac:dyDescent="0.2">
      <c r="A46" s="66" t="s">
        <v>71</v>
      </c>
      <c r="B46" s="80" t="s">
        <v>48</v>
      </c>
      <c r="C46" s="68"/>
      <c r="D46" s="68" t="s">
        <v>49</v>
      </c>
      <c r="E46" s="82">
        <v>16</v>
      </c>
      <c r="F46" s="1"/>
      <c r="G46" s="83">
        <f t="shared" si="4"/>
        <v>0</v>
      </c>
    </row>
    <row r="47" spans="1:8" x14ac:dyDescent="0.2">
      <c r="A47" s="84"/>
      <c r="B47" s="85"/>
      <c r="C47" s="86"/>
      <c r="D47" s="92"/>
      <c r="E47" s="93"/>
      <c r="F47" s="88"/>
      <c r="G47" s="89"/>
    </row>
    <row r="48" spans="1:8" ht="28.5" x14ac:dyDescent="0.2">
      <c r="A48" s="73" t="s">
        <v>11</v>
      </c>
      <c r="B48" s="94" t="s">
        <v>77</v>
      </c>
      <c r="C48" s="74"/>
      <c r="D48" s="75"/>
      <c r="E48" s="90"/>
      <c r="F48" s="77"/>
      <c r="G48" s="78">
        <f>SUM(G49:G55)</f>
        <v>0</v>
      </c>
    </row>
    <row r="49" spans="1:7" ht="57" x14ac:dyDescent="0.2">
      <c r="A49" s="79" t="s">
        <v>78</v>
      </c>
      <c r="B49" s="80" t="s">
        <v>85</v>
      </c>
      <c r="C49" s="81"/>
      <c r="D49" s="68" t="s">
        <v>20</v>
      </c>
      <c r="E49" s="82">
        <v>1200</v>
      </c>
      <c r="F49" s="1"/>
      <c r="G49" s="83">
        <f t="shared" ref="G49:G55" si="5">ROUND(F49,2)*E49</f>
        <v>0</v>
      </c>
    </row>
    <row r="50" spans="1:7" ht="28.5" x14ac:dyDescent="0.2">
      <c r="A50" s="79" t="s">
        <v>79</v>
      </c>
      <c r="B50" s="80" t="s">
        <v>86</v>
      </c>
      <c r="C50" s="81"/>
      <c r="D50" s="68" t="s">
        <v>20</v>
      </c>
      <c r="E50" s="82">
        <v>1750</v>
      </c>
      <c r="F50" s="1"/>
      <c r="G50" s="83">
        <f t="shared" si="5"/>
        <v>0</v>
      </c>
    </row>
    <row r="51" spans="1:7" ht="28.5" x14ac:dyDescent="0.2">
      <c r="A51" s="79" t="s">
        <v>80</v>
      </c>
      <c r="B51" s="80" t="s">
        <v>87</v>
      </c>
      <c r="C51" s="81"/>
      <c r="D51" s="68" t="s">
        <v>20</v>
      </c>
      <c r="E51" s="82">
        <v>125</v>
      </c>
      <c r="F51" s="1"/>
      <c r="G51" s="83">
        <f t="shared" si="5"/>
        <v>0</v>
      </c>
    </row>
    <row r="52" spans="1:7" ht="28.5" x14ac:dyDescent="0.2">
      <c r="A52" s="79" t="s">
        <v>81</v>
      </c>
      <c r="B52" s="80" t="s">
        <v>88</v>
      </c>
      <c r="C52" s="81"/>
      <c r="D52" s="68" t="s">
        <v>20</v>
      </c>
      <c r="E52" s="82">
        <v>200</v>
      </c>
      <c r="F52" s="1"/>
      <c r="G52" s="83">
        <f t="shared" si="5"/>
        <v>0</v>
      </c>
    </row>
    <row r="53" spans="1:7" ht="57" x14ac:dyDescent="0.2">
      <c r="A53" s="79" t="s">
        <v>82</v>
      </c>
      <c r="B53" s="80" t="s">
        <v>89</v>
      </c>
      <c r="C53" s="81"/>
      <c r="D53" s="68" t="s">
        <v>18</v>
      </c>
      <c r="E53" s="82">
        <v>2</v>
      </c>
      <c r="F53" s="1"/>
      <c r="G53" s="83">
        <f t="shared" si="5"/>
        <v>0</v>
      </c>
    </row>
    <row r="54" spans="1:7" ht="57" x14ac:dyDescent="0.2">
      <c r="A54" s="79" t="s">
        <v>84</v>
      </c>
      <c r="B54" s="80" t="s">
        <v>90</v>
      </c>
      <c r="C54" s="81"/>
      <c r="D54" s="68" t="s">
        <v>18</v>
      </c>
      <c r="E54" s="82">
        <v>1</v>
      </c>
      <c r="F54" s="1"/>
      <c r="G54" s="83">
        <f t="shared" si="5"/>
        <v>0</v>
      </c>
    </row>
    <row r="55" spans="1:7" x14ac:dyDescent="0.2">
      <c r="A55" s="79" t="s">
        <v>83</v>
      </c>
      <c r="B55" s="80" t="s">
        <v>48</v>
      </c>
      <c r="C55" s="81"/>
      <c r="D55" s="68" t="s">
        <v>49</v>
      </c>
      <c r="E55" s="82">
        <v>24</v>
      </c>
      <c r="F55" s="1"/>
      <c r="G55" s="83">
        <f t="shared" si="5"/>
        <v>0</v>
      </c>
    </row>
    <row r="56" spans="1:7" x14ac:dyDescent="0.2">
      <c r="A56" s="79"/>
      <c r="B56" s="80"/>
      <c r="C56" s="81"/>
      <c r="D56" s="68"/>
      <c r="E56" s="82"/>
      <c r="F56" s="70"/>
      <c r="G56" s="71"/>
    </row>
    <row r="57" spans="1:7" x14ac:dyDescent="0.2">
      <c r="A57" s="73" t="s">
        <v>10</v>
      </c>
      <c r="B57" s="94" t="s">
        <v>91</v>
      </c>
      <c r="C57" s="74"/>
      <c r="D57" s="75"/>
      <c r="E57" s="90"/>
      <c r="F57" s="77"/>
      <c r="G57" s="78">
        <f>SUM(G58)</f>
        <v>0</v>
      </c>
    </row>
    <row r="58" spans="1:7" ht="42.75" x14ac:dyDescent="0.2">
      <c r="A58" s="79" t="s">
        <v>93</v>
      </c>
      <c r="B58" s="80" t="s">
        <v>92</v>
      </c>
      <c r="C58" s="81"/>
      <c r="D58" s="68" t="s">
        <v>1</v>
      </c>
      <c r="E58" s="82">
        <v>10</v>
      </c>
      <c r="F58" s="1"/>
      <c r="G58" s="83">
        <f>ROUND(F58,2)*E58</f>
        <v>0</v>
      </c>
    </row>
    <row r="59" spans="1:7" x14ac:dyDescent="0.2">
      <c r="A59" s="79"/>
      <c r="B59" s="80"/>
      <c r="C59" s="81"/>
      <c r="D59" s="68"/>
      <c r="E59" s="82"/>
      <c r="F59" s="70"/>
      <c r="G59" s="71"/>
    </row>
    <row r="60" spans="1:7" ht="28.5" x14ac:dyDescent="0.2">
      <c r="A60" s="73" t="s">
        <v>9</v>
      </c>
      <c r="B60" s="94" t="s">
        <v>94</v>
      </c>
      <c r="C60" s="74"/>
      <c r="D60" s="75"/>
      <c r="E60" s="90"/>
      <c r="F60" s="77"/>
      <c r="G60" s="78">
        <f>SUM(G61)</f>
        <v>0</v>
      </c>
    </row>
    <row r="61" spans="1:7" ht="28.5" x14ac:dyDescent="0.2">
      <c r="A61" s="79" t="s">
        <v>95</v>
      </c>
      <c r="B61" s="80" t="s">
        <v>96</v>
      </c>
      <c r="C61" s="81"/>
      <c r="D61" s="68" t="s">
        <v>7</v>
      </c>
      <c r="E61" s="82">
        <v>1</v>
      </c>
      <c r="F61" s="1"/>
      <c r="G61" s="83">
        <f>ROUND(F61,2)*E61</f>
        <v>0</v>
      </c>
    </row>
    <row r="62" spans="1:7" x14ac:dyDescent="0.2">
      <c r="A62" s="79"/>
      <c r="B62" s="80"/>
      <c r="C62" s="81"/>
      <c r="D62" s="68"/>
      <c r="E62" s="82"/>
      <c r="F62" s="70"/>
      <c r="G62" s="71"/>
    </row>
    <row r="63" spans="1:7" ht="28.5" x14ac:dyDescent="0.2">
      <c r="A63" s="73" t="s">
        <v>8</v>
      </c>
      <c r="B63" s="94" t="s">
        <v>98</v>
      </c>
      <c r="C63" s="74"/>
      <c r="D63" s="75"/>
      <c r="E63" s="90"/>
      <c r="F63" s="77"/>
      <c r="G63" s="78">
        <f>SUM(G64)</f>
        <v>0</v>
      </c>
    </row>
    <row r="64" spans="1:7" ht="28.5" x14ac:dyDescent="0.2">
      <c r="A64" s="79" t="s">
        <v>97</v>
      </c>
      <c r="B64" s="80" t="s">
        <v>98</v>
      </c>
      <c r="C64" s="81"/>
      <c r="D64" s="68" t="s">
        <v>7</v>
      </c>
      <c r="E64" s="82">
        <v>1</v>
      </c>
      <c r="F64" s="1"/>
      <c r="G64" s="83">
        <f>ROUND(F64,2)*E64</f>
        <v>0</v>
      </c>
    </row>
    <row r="65" spans="1:7" x14ac:dyDescent="0.2">
      <c r="A65" s="79"/>
      <c r="B65" s="80"/>
      <c r="C65" s="81"/>
      <c r="D65" s="68"/>
      <c r="E65" s="82"/>
      <c r="F65" s="70"/>
      <c r="G65" s="71"/>
    </row>
    <row r="66" spans="1:7" x14ac:dyDescent="0.2">
      <c r="A66" s="73" t="s">
        <v>99</v>
      </c>
      <c r="B66" s="94" t="s">
        <v>101</v>
      </c>
      <c r="C66" s="74"/>
      <c r="D66" s="75"/>
      <c r="E66" s="90"/>
      <c r="F66" s="77"/>
      <c r="G66" s="78">
        <f>SUM(G67)</f>
        <v>0</v>
      </c>
    </row>
    <row r="67" spans="1:7" x14ac:dyDescent="0.2">
      <c r="A67" s="79" t="s">
        <v>100</v>
      </c>
      <c r="B67" s="80" t="s">
        <v>101</v>
      </c>
      <c r="C67" s="81"/>
      <c r="D67" s="68" t="s">
        <v>7</v>
      </c>
      <c r="E67" s="82">
        <v>1</v>
      </c>
      <c r="F67" s="1"/>
      <c r="G67" s="83">
        <f>ROUND(F67,2)*E67</f>
        <v>0</v>
      </c>
    </row>
    <row r="68" spans="1:7" x14ac:dyDescent="0.2">
      <c r="A68" s="66"/>
      <c r="B68" s="67"/>
      <c r="C68" s="68"/>
      <c r="D68" s="68"/>
      <c r="E68" s="95"/>
      <c r="F68" s="70"/>
      <c r="G68" s="71"/>
    </row>
    <row r="69" spans="1:7" ht="28.5" x14ac:dyDescent="0.2">
      <c r="A69" s="73" t="s">
        <v>102</v>
      </c>
      <c r="B69" s="94" t="s">
        <v>127</v>
      </c>
      <c r="C69" s="74"/>
      <c r="D69" s="75"/>
      <c r="E69" s="90"/>
      <c r="F69" s="77"/>
      <c r="G69" s="78">
        <f>SUM(G70:G71)</f>
        <v>0</v>
      </c>
    </row>
    <row r="70" spans="1:7" ht="28.5" x14ac:dyDescent="0.2">
      <c r="A70" s="79" t="s">
        <v>128</v>
      </c>
      <c r="B70" s="80" t="s">
        <v>129</v>
      </c>
      <c r="C70" s="81"/>
      <c r="D70" s="68" t="s">
        <v>7</v>
      </c>
      <c r="E70" s="82">
        <v>1</v>
      </c>
      <c r="F70" s="1"/>
      <c r="G70" s="83">
        <f>ROUND(F70,2)*E70</f>
        <v>0</v>
      </c>
    </row>
    <row r="71" spans="1:7" x14ac:dyDescent="0.2">
      <c r="A71" s="79" t="s">
        <v>128</v>
      </c>
      <c r="B71" s="80" t="s">
        <v>126</v>
      </c>
      <c r="C71" s="81"/>
      <c r="D71" s="68" t="s">
        <v>7</v>
      </c>
      <c r="E71" s="82">
        <v>1</v>
      </c>
      <c r="F71" s="1"/>
      <c r="G71" s="83">
        <f>ROUND(F71,2)*E71</f>
        <v>0</v>
      </c>
    </row>
    <row r="72" spans="1:7" ht="15" thickBot="1" x14ac:dyDescent="0.25"/>
    <row r="73" spans="1:7" ht="15" thickBot="1" x14ac:dyDescent="0.25">
      <c r="A73" s="102" t="s">
        <v>6</v>
      </c>
      <c r="B73" s="103"/>
      <c r="C73" s="103"/>
      <c r="D73" s="103"/>
      <c r="E73" s="103"/>
      <c r="F73" s="104"/>
      <c r="G73" s="105">
        <f>SUM(G11+G15+G23+G27+G38+G48+G57+G60+G63+G66+G69)</f>
        <v>0</v>
      </c>
    </row>
  </sheetData>
  <sheetProtection algorithmName="SHA-512" hashValue="7WCi/EJe6N0/QVQ0OB0gfOdznNY9GwvX9Y6/AvNi1vZSwZUZw2xK/wUcMqREnu65m2X/NOWacyktlZM4MHd3hw==" saltValue="RPJYYVHsRvqX+YqHlboA2Q==" spinCount="100000" sheet="1" objects="1" scenarios="1"/>
  <mergeCells count="8">
    <mergeCell ref="A73:F73"/>
    <mergeCell ref="A1:G1"/>
    <mergeCell ref="A2:G2"/>
    <mergeCell ref="B3:G3"/>
    <mergeCell ref="B4:G4"/>
    <mergeCell ref="B5:G5"/>
    <mergeCell ref="A6:G6"/>
    <mergeCell ref="B8:G8"/>
  </mergeCells>
  <pageMargins left="0.74803149606299213" right="0.74803149606299213" top="0.59055118110236227" bottom="0.78740157480314965" header="0" footer="0"/>
  <pageSetup paperSize="9" scale="58" orientation="portrait" horizontalDpi="200" verticalDpi="200" r:id="rId1"/>
  <headerFooter alignWithMargins="0">
    <oddHeader>&amp;L&amp;"Tahoma,Krepko"&amp;12Priloga 1: Ponudbeni predračun JN 17/2026 "Rekonstrukcija prednjega dela roke in proti prašnega prhanja na kombiniranem stroju - izvedba (sklop 1)"</oddHeader>
    <oddFooter xml:space="preserve">&amp;L&amp;A
&amp;CStran &amp;P/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2F586-74FF-4D5A-8742-268E8F0520CD}">
  <dimension ref="A1:H48"/>
  <sheetViews>
    <sheetView view="pageLayout" zoomScaleNormal="100" zoomScaleSheetLayoutView="70" workbookViewId="0">
      <selection activeCell="B32" sqref="B32"/>
    </sheetView>
  </sheetViews>
  <sheetFormatPr defaultColWidth="9" defaultRowHeight="14.25" x14ac:dyDescent="0.2"/>
  <cols>
    <col min="1" max="1" width="9" style="50" customWidth="1"/>
    <col min="2" max="2" width="44.375" style="96" customWidth="1"/>
    <col min="3" max="3" width="19" style="97" customWidth="1"/>
    <col min="4" max="4" width="7.25" style="98" customWidth="1"/>
    <col min="5" max="5" width="11.875" style="99" customWidth="1"/>
    <col min="6" max="7" width="22.5" style="101" customWidth="1"/>
    <col min="8" max="8" width="9" style="54" customWidth="1"/>
    <col min="9" max="16384" width="9" style="54"/>
  </cols>
  <sheetData>
    <row r="1" spans="1:8" x14ac:dyDescent="0.2">
      <c r="A1" s="106"/>
      <c r="B1" s="106"/>
      <c r="C1" s="106"/>
      <c r="D1" s="106"/>
      <c r="E1" s="106"/>
      <c r="F1" s="106"/>
      <c r="G1" s="106"/>
    </row>
    <row r="2" spans="1:8" x14ac:dyDescent="0.2">
      <c r="A2" s="55" t="s">
        <v>153</v>
      </c>
      <c r="B2" s="55"/>
      <c r="C2" s="55"/>
      <c r="D2" s="55"/>
      <c r="E2" s="55"/>
      <c r="F2" s="55"/>
      <c r="G2" s="55"/>
    </row>
    <row r="3" spans="1:8" ht="142.5" x14ac:dyDescent="0.2">
      <c r="A3" s="56" t="s">
        <v>140</v>
      </c>
      <c r="B3" s="57" t="s">
        <v>159</v>
      </c>
      <c r="C3" s="57"/>
      <c r="D3" s="57"/>
      <c r="E3" s="57"/>
      <c r="F3" s="57"/>
      <c r="G3" s="57"/>
    </row>
    <row r="4" spans="1:8" ht="71.25" x14ac:dyDescent="0.2">
      <c r="A4" s="56" t="s">
        <v>155</v>
      </c>
      <c r="B4" s="107" t="s">
        <v>154</v>
      </c>
      <c r="C4" s="57"/>
      <c r="D4" s="57"/>
      <c r="E4" s="57"/>
      <c r="F4" s="57"/>
      <c r="G4" s="57"/>
    </row>
    <row r="5" spans="1:8" x14ac:dyDescent="0.2">
      <c r="A5" s="108" t="s">
        <v>157</v>
      </c>
      <c r="B5" s="109"/>
      <c r="C5" s="109"/>
      <c r="D5" s="109"/>
      <c r="E5" s="109"/>
      <c r="F5" s="109"/>
      <c r="G5" s="109"/>
    </row>
    <row r="6" spans="1:8" x14ac:dyDescent="0.2">
      <c r="A6" s="110"/>
      <c r="B6" s="111"/>
      <c r="C6" s="111"/>
      <c r="D6" s="111"/>
      <c r="E6" s="111"/>
      <c r="F6" s="111"/>
      <c r="G6" s="111"/>
    </row>
    <row r="7" spans="1:8" x14ac:dyDescent="0.2">
      <c r="A7" s="61" t="s">
        <v>131</v>
      </c>
      <c r="B7" s="62" t="s">
        <v>156</v>
      </c>
      <c r="C7" s="62"/>
      <c r="D7" s="62"/>
      <c r="E7" s="62"/>
      <c r="F7" s="62"/>
      <c r="G7" s="62"/>
    </row>
    <row r="8" spans="1:8" ht="28.5" x14ac:dyDescent="0.2">
      <c r="A8" s="63" t="s">
        <v>147</v>
      </c>
      <c r="B8" s="63" t="s">
        <v>148</v>
      </c>
      <c r="C8" s="63"/>
      <c r="D8" s="63" t="s">
        <v>149</v>
      </c>
      <c r="E8" s="64" t="s">
        <v>37</v>
      </c>
      <c r="F8" s="65" t="s">
        <v>150</v>
      </c>
      <c r="G8" s="65" t="s">
        <v>151</v>
      </c>
    </row>
    <row r="9" spans="1:8" s="72" customFormat="1" ht="28.5" x14ac:dyDescent="0.2">
      <c r="A9" s="73" t="s">
        <v>0</v>
      </c>
      <c r="B9" s="112" t="s">
        <v>114</v>
      </c>
      <c r="C9" s="74"/>
      <c r="D9" s="75"/>
      <c r="E9" s="90"/>
      <c r="F9" s="113"/>
      <c r="G9" s="78">
        <f>SUM(G10:G20)</f>
        <v>0</v>
      </c>
      <c r="H9" s="20"/>
    </row>
    <row r="10" spans="1:8" s="72" customFormat="1" ht="185.25" x14ac:dyDescent="0.2">
      <c r="A10" s="79" t="s">
        <v>29</v>
      </c>
      <c r="B10" s="114" t="s">
        <v>161</v>
      </c>
      <c r="C10" s="81"/>
      <c r="D10" s="68" t="s">
        <v>7</v>
      </c>
      <c r="E10" s="82">
        <v>1</v>
      </c>
      <c r="F10" s="2"/>
      <c r="G10" s="83">
        <f t="shared" ref="G10:G20" si="0">ROUND(F10,2)*E10</f>
        <v>0</v>
      </c>
    </row>
    <row r="11" spans="1:8" s="72" customFormat="1" x14ac:dyDescent="0.2">
      <c r="A11" s="79" t="s">
        <v>28</v>
      </c>
      <c r="B11" s="114" t="s">
        <v>162</v>
      </c>
      <c r="C11" s="81"/>
      <c r="D11" s="68" t="s">
        <v>57</v>
      </c>
      <c r="E11" s="82">
        <v>60</v>
      </c>
      <c r="F11" s="2"/>
      <c r="G11" s="83">
        <f t="shared" si="0"/>
        <v>0</v>
      </c>
    </row>
    <row r="12" spans="1:8" s="72" customFormat="1" x14ac:dyDescent="0.2">
      <c r="A12" s="79" t="s">
        <v>107</v>
      </c>
      <c r="B12" s="114" t="s">
        <v>163</v>
      </c>
      <c r="C12" s="81"/>
      <c r="D12" s="68" t="s">
        <v>57</v>
      </c>
      <c r="E12" s="82">
        <v>30</v>
      </c>
      <c r="F12" s="2"/>
      <c r="G12" s="83">
        <f t="shared" si="0"/>
        <v>0</v>
      </c>
    </row>
    <row r="13" spans="1:8" s="72" customFormat="1" x14ac:dyDescent="0.2">
      <c r="A13" s="79" t="s">
        <v>108</v>
      </c>
      <c r="B13" s="114" t="s">
        <v>164</v>
      </c>
      <c r="C13" s="81"/>
      <c r="D13" s="68" t="s">
        <v>57</v>
      </c>
      <c r="E13" s="82">
        <v>30</v>
      </c>
      <c r="F13" s="2"/>
      <c r="G13" s="83">
        <f t="shared" si="0"/>
        <v>0</v>
      </c>
    </row>
    <row r="14" spans="1:8" s="72" customFormat="1" x14ac:dyDescent="0.2">
      <c r="A14" s="79" t="s">
        <v>109</v>
      </c>
      <c r="B14" s="114" t="s">
        <v>165</v>
      </c>
      <c r="C14" s="81"/>
      <c r="D14" s="68" t="s">
        <v>57</v>
      </c>
      <c r="E14" s="82">
        <v>50</v>
      </c>
      <c r="F14" s="2"/>
      <c r="G14" s="83">
        <f t="shared" si="0"/>
        <v>0</v>
      </c>
    </row>
    <row r="15" spans="1:8" s="72" customFormat="1" x14ac:dyDescent="0.2">
      <c r="A15" s="79" t="s">
        <v>110</v>
      </c>
      <c r="B15" s="114" t="s">
        <v>166</v>
      </c>
      <c r="C15" s="81"/>
      <c r="D15" s="68" t="s">
        <v>57</v>
      </c>
      <c r="E15" s="82">
        <v>50</v>
      </c>
      <c r="F15" s="2"/>
      <c r="G15" s="83">
        <f t="shared" si="0"/>
        <v>0</v>
      </c>
    </row>
    <row r="16" spans="1:8" s="72" customFormat="1" ht="28.5" x14ac:dyDescent="0.2">
      <c r="A16" s="79" t="s">
        <v>111</v>
      </c>
      <c r="B16" s="114" t="s">
        <v>167</v>
      </c>
      <c r="C16" s="81"/>
      <c r="D16" s="68" t="s">
        <v>57</v>
      </c>
      <c r="E16" s="82">
        <v>50</v>
      </c>
      <c r="F16" s="2"/>
      <c r="G16" s="83">
        <f t="shared" si="0"/>
        <v>0</v>
      </c>
    </row>
    <row r="17" spans="1:8" s="72" customFormat="1" ht="28.5" x14ac:dyDescent="0.2">
      <c r="A17" s="79" t="s">
        <v>112</v>
      </c>
      <c r="B17" s="114" t="s">
        <v>168</v>
      </c>
      <c r="C17" s="81"/>
      <c r="D17" s="68" t="s">
        <v>18</v>
      </c>
      <c r="E17" s="82">
        <v>50</v>
      </c>
      <c r="F17" s="2"/>
      <c r="G17" s="83">
        <f t="shared" si="0"/>
        <v>0</v>
      </c>
    </row>
    <row r="18" spans="1:8" s="72" customFormat="1" ht="28.5" x14ac:dyDescent="0.2">
      <c r="A18" s="79" t="s">
        <v>113</v>
      </c>
      <c r="B18" s="114" t="s">
        <v>170</v>
      </c>
      <c r="C18" s="81"/>
      <c r="D18" s="68" t="s">
        <v>18</v>
      </c>
      <c r="E18" s="82">
        <v>6</v>
      </c>
      <c r="F18" s="2"/>
      <c r="G18" s="83">
        <f t="shared" si="0"/>
        <v>0</v>
      </c>
    </row>
    <row r="19" spans="1:8" s="72" customFormat="1" ht="28.5" x14ac:dyDescent="0.2">
      <c r="A19" s="79" t="s">
        <v>116</v>
      </c>
      <c r="B19" s="114" t="s">
        <v>169</v>
      </c>
      <c r="C19" s="81"/>
      <c r="D19" s="68" t="s">
        <v>18</v>
      </c>
      <c r="E19" s="82">
        <v>6</v>
      </c>
      <c r="F19" s="2"/>
      <c r="G19" s="83">
        <f t="shared" si="0"/>
        <v>0</v>
      </c>
    </row>
    <row r="20" spans="1:8" s="72" customFormat="1" x14ac:dyDescent="0.2">
      <c r="A20" s="79" t="s">
        <v>117</v>
      </c>
      <c r="B20" s="114" t="s">
        <v>115</v>
      </c>
      <c r="C20" s="81"/>
      <c r="D20" s="68" t="s">
        <v>7</v>
      </c>
      <c r="E20" s="82">
        <v>1</v>
      </c>
      <c r="F20" s="2"/>
      <c r="G20" s="83">
        <f t="shared" si="0"/>
        <v>0</v>
      </c>
    </row>
    <row r="21" spans="1:8" s="72" customFormat="1" x14ac:dyDescent="0.2">
      <c r="A21" s="66"/>
      <c r="B21" s="67"/>
      <c r="C21" s="68"/>
      <c r="D21" s="68"/>
      <c r="E21" s="82"/>
      <c r="F21" s="71"/>
      <c r="G21" s="71"/>
    </row>
    <row r="22" spans="1:8" s="72" customFormat="1" ht="28.5" x14ac:dyDescent="0.2">
      <c r="A22" s="73" t="s">
        <v>2</v>
      </c>
      <c r="B22" s="112" t="s">
        <v>123</v>
      </c>
      <c r="C22" s="74"/>
      <c r="D22" s="115"/>
      <c r="E22" s="90"/>
      <c r="F22" s="113"/>
      <c r="G22" s="78">
        <f>SUM(G23:G26)</f>
        <v>0</v>
      </c>
      <c r="H22" s="20"/>
    </row>
    <row r="23" spans="1:8" s="72" customFormat="1" ht="71.25" x14ac:dyDescent="0.2">
      <c r="A23" s="66" t="s">
        <v>27</v>
      </c>
      <c r="B23" s="91" t="s">
        <v>118</v>
      </c>
      <c r="C23" s="68"/>
      <c r="D23" s="68" t="s">
        <v>7</v>
      </c>
      <c r="E23" s="82">
        <v>1</v>
      </c>
      <c r="F23" s="2"/>
      <c r="G23" s="83">
        <f>ROUND(F23,2)*E23</f>
        <v>0</v>
      </c>
    </row>
    <row r="24" spans="1:8" s="72" customFormat="1" x14ac:dyDescent="0.2">
      <c r="A24" s="66" t="s">
        <v>26</v>
      </c>
      <c r="B24" s="91" t="s">
        <v>164</v>
      </c>
      <c r="C24" s="68"/>
      <c r="D24" s="68" t="s">
        <v>57</v>
      </c>
      <c r="E24" s="82">
        <v>30</v>
      </c>
      <c r="F24" s="2"/>
      <c r="G24" s="83">
        <f t="shared" ref="G24:G25" si="1">ROUND(F24,2)*E24</f>
        <v>0</v>
      </c>
    </row>
    <row r="25" spans="1:8" s="72" customFormat="1" x14ac:dyDescent="0.2">
      <c r="A25" s="66" t="s">
        <v>25</v>
      </c>
      <c r="B25" s="91" t="s">
        <v>171</v>
      </c>
      <c r="C25" s="68"/>
      <c r="D25" s="68" t="s">
        <v>57</v>
      </c>
      <c r="E25" s="82">
        <v>30</v>
      </c>
      <c r="F25" s="2"/>
      <c r="G25" s="83">
        <f t="shared" si="1"/>
        <v>0</v>
      </c>
    </row>
    <row r="26" spans="1:8" s="72" customFormat="1" x14ac:dyDescent="0.2">
      <c r="A26" s="66" t="s">
        <v>31</v>
      </c>
      <c r="B26" s="114" t="s">
        <v>115</v>
      </c>
      <c r="C26" s="68"/>
      <c r="D26" s="68" t="s">
        <v>7</v>
      </c>
      <c r="E26" s="82">
        <v>1</v>
      </c>
      <c r="F26" s="2"/>
      <c r="G26" s="83">
        <f t="shared" ref="G26" si="2">ROUND(F26,2)*E26</f>
        <v>0</v>
      </c>
    </row>
    <row r="27" spans="1:8" s="72" customFormat="1" x14ac:dyDescent="0.2">
      <c r="A27" s="66"/>
      <c r="B27" s="91"/>
      <c r="C27" s="68"/>
      <c r="D27" s="68"/>
      <c r="E27" s="82"/>
      <c r="F27" s="71"/>
      <c r="G27" s="71"/>
    </row>
    <row r="28" spans="1:8" s="72" customFormat="1" x14ac:dyDescent="0.2">
      <c r="A28" s="73" t="s">
        <v>3</v>
      </c>
      <c r="B28" s="112" t="s">
        <v>124</v>
      </c>
      <c r="C28" s="74"/>
      <c r="D28" s="115"/>
      <c r="E28" s="90"/>
      <c r="F28" s="113"/>
      <c r="G28" s="78">
        <f>SUM(G29:G33)</f>
        <v>0</v>
      </c>
    </row>
    <row r="29" spans="1:8" s="72" customFormat="1" ht="42.75" x14ac:dyDescent="0.2">
      <c r="A29" s="66" t="s">
        <v>24</v>
      </c>
      <c r="B29" s="116" t="s">
        <v>125</v>
      </c>
      <c r="C29" s="68"/>
      <c r="D29" s="68" t="s">
        <v>7</v>
      </c>
      <c r="E29" s="82">
        <v>1</v>
      </c>
      <c r="F29" s="2"/>
      <c r="G29" s="83">
        <f t="shared" ref="G29:G30" si="3">ROUND(F29,2)*E29</f>
        <v>0</v>
      </c>
    </row>
    <row r="30" spans="1:8" s="72" customFormat="1" x14ac:dyDescent="0.2">
      <c r="A30" s="66" t="s">
        <v>23</v>
      </c>
      <c r="B30" s="91" t="s">
        <v>164</v>
      </c>
      <c r="C30" s="68"/>
      <c r="D30" s="68" t="s">
        <v>57</v>
      </c>
      <c r="E30" s="82">
        <v>40</v>
      </c>
      <c r="F30" s="2"/>
      <c r="G30" s="83">
        <f t="shared" si="3"/>
        <v>0</v>
      </c>
    </row>
    <row r="31" spans="1:8" s="72" customFormat="1" ht="28.5" x14ac:dyDescent="0.2">
      <c r="A31" s="66" t="s">
        <v>119</v>
      </c>
      <c r="B31" s="91" t="s">
        <v>172</v>
      </c>
      <c r="C31" s="68"/>
      <c r="D31" s="68" t="s">
        <v>18</v>
      </c>
      <c r="E31" s="82">
        <v>1</v>
      </c>
      <c r="F31" s="2"/>
      <c r="G31" s="83">
        <f t="shared" ref="G31" si="4">ROUND(F31,2)*E31</f>
        <v>0</v>
      </c>
    </row>
    <row r="32" spans="1:8" s="72" customFormat="1" ht="28.5" x14ac:dyDescent="0.2">
      <c r="A32" s="66" t="s">
        <v>120</v>
      </c>
      <c r="B32" s="114" t="s">
        <v>173</v>
      </c>
      <c r="C32" s="68"/>
      <c r="D32" s="68" t="s">
        <v>18</v>
      </c>
      <c r="E32" s="82">
        <v>1</v>
      </c>
      <c r="F32" s="2"/>
      <c r="G32" s="83">
        <f t="shared" ref="G32:G33" si="5">ROUND(F32,2)*E32</f>
        <v>0</v>
      </c>
    </row>
    <row r="33" spans="1:8" s="72" customFormat="1" x14ac:dyDescent="0.2">
      <c r="A33" s="66" t="s">
        <v>121</v>
      </c>
      <c r="B33" s="114" t="s">
        <v>115</v>
      </c>
      <c r="C33" s="68"/>
      <c r="D33" s="68" t="s">
        <v>7</v>
      </c>
      <c r="E33" s="82">
        <v>1</v>
      </c>
      <c r="F33" s="2"/>
      <c r="G33" s="83">
        <f t="shared" si="5"/>
        <v>0</v>
      </c>
    </row>
    <row r="34" spans="1:8" s="72" customFormat="1" x14ac:dyDescent="0.2">
      <c r="A34" s="66"/>
      <c r="B34" s="114"/>
      <c r="C34" s="68"/>
      <c r="D34" s="68"/>
      <c r="E34" s="82"/>
      <c r="F34" s="68"/>
      <c r="G34" s="83"/>
    </row>
    <row r="35" spans="1:8" s="72" customFormat="1" ht="28.5" x14ac:dyDescent="0.2">
      <c r="A35" s="73" t="s">
        <v>4</v>
      </c>
      <c r="B35" s="112" t="s">
        <v>122</v>
      </c>
      <c r="C35" s="74"/>
      <c r="D35" s="75"/>
      <c r="E35" s="90"/>
      <c r="F35" s="77"/>
      <c r="G35" s="78">
        <f>SUM(G37)</f>
        <v>0</v>
      </c>
      <c r="H35" s="20"/>
    </row>
    <row r="36" spans="1:8" s="72" customFormat="1" x14ac:dyDescent="0.2">
      <c r="A36" s="66"/>
      <c r="B36" s="114"/>
      <c r="C36" s="68"/>
      <c r="D36" s="68"/>
      <c r="E36" s="82"/>
      <c r="F36" s="68"/>
      <c r="G36" s="83"/>
      <c r="H36" s="20"/>
    </row>
    <row r="37" spans="1:8" s="72" customFormat="1" ht="28.5" x14ac:dyDescent="0.2">
      <c r="A37" s="66" t="s">
        <v>22</v>
      </c>
      <c r="B37" s="116" t="s">
        <v>122</v>
      </c>
      <c r="C37" s="63"/>
      <c r="D37" s="68" t="s">
        <v>7</v>
      </c>
      <c r="E37" s="82">
        <v>1</v>
      </c>
      <c r="F37" s="2"/>
      <c r="G37" s="83">
        <f>ROUND(F37,2)*E37</f>
        <v>0</v>
      </c>
      <c r="H37" s="20"/>
    </row>
    <row r="38" spans="1:8" s="72" customFormat="1" x14ac:dyDescent="0.2">
      <c r="A38" s="66"/>
      <c r="B38" s="114"/>
      <c r="C38" s="68"/>
      <c r="D38" s="68"/>
      <c r="E38" s="82"/>
      <c r="F38" s="68"/>
      <c r="G38" s="83"/>
      <c r="H38" s="20"/>
    </row>
    <row r="39" spans="1:8" s="72" customFormat="1" ht="28.5" x14ac:dyDescent="0.2">
      <c r="A39" s="73" t="s">
        <v>5</v>
      </c>
      <c r="B39" s="112" t="s">
        <v>127</v>
      </c>
      <c r="C39" s="74"/>
      <c r="D39" s="75"/>
      <c r="E39" s="90"/>
      <c r="F39" s="77"/>
      <c r="G39" s="78">
        <f>SUM(G40:G41)</f>
        <v>0</v>
      </c>
      <c r="H39" s="20"/>
    </row>
    <row r="40" spans="1:8" s="72" customFormat="1" ht="28.5" x14ac:dyDescent="0.2">
      <c r="A40" s="66" t="s">
        <v>16</v>
      </c>
      <c r="B40" s="80" t="s">
        <v>129</v>
      </c>
      <c r="C40" s="63"/>
      <c r="D40" s="68" t="s">
        <v>7</v>
      </c>
      <c r="E40" s="82">
        <v>1</v>
      </c>
      <c r="F40" s="2"/>
      <c r="G40" s="83">
        <f t="shared" ref="G40" si="6">ROUND(F40,2)*E40</f>
        <v>0</v>
      </c>
      <c r="H40" s="20"/>
    </row>
    <row r="41" spans="1:8" s="72" customFormat="1" x14ac:dyDescent="0.2">
      <c r="A41" s="66" t="s">
        <v>15</v>
      </c>
      <c r="B41" s="80" t="s">
        <v>126</v>
      </c>
      <c r="C41" s="63"/>
      <c r="D41" s="68" t="s">
        <v>7</v>
      </c>
      <c r="E41" s="82">
        <v>1</v>
      </c>
      <c r="F41" s="2"/>
      <c r="G41" s="83">
        <f>ROUND(F41,2)*E41</f>
        <v>0</v>
      </c>
      <c r="H41" s="20"/>
    </row>
    <row r="42" spans="1:8" s="72" customFormat="1" ht="15" thickBot="1" x14ac:dyDescent="0.25"/>
    <row r="43" spans="1:8" s="72" customFormat="1" ht="15" thickBot="1" x14ac:dyDescent="0.25">
      <c r="A43" s="102" t="s">
        <v>6</v>
      </c>
      <c r="B43" s="103"/>
      <c r="C43" s="103"/>
      <c r="D43" s="103"/>
      <c r="E43" s="103"/>
      <c r="F43" s="104"/>
      <c r="G43" s="105">
        <f>G9+G22+G28+G35+G39</f>
        <v>0</v>
      </c>
    </row>
    <row r="44" spans="1:8" s="72" customFormat="1" x14ac:dyDescent="0.2">
      <c r="A44" s="117"/>
      <c r="B44" s="117"/>
      <c r="C44" s="118"/>
      <c r="D44" s="119"/>
      <c r="E44" s="120"/>
      <c r="F44" s="20"/>
      <c r="G44" s="121"/>
    </row>
    <row r="45" spans="1:8" s="72" customFormat="1" x14ac:dyDescent="0.2">
      <c r="H45" s="20"/>
    </row>
    <row r="46" spans="1:8" s="72" customFormat="1" x14ac:dyDescent="0.2">
      <c r="A46" s="122"/>
      <c r="C46" s="123"/>
      <c r="D46" s="123"/>
      <c r="E46" s="124"/>
      <c r="F46" s="125"/>
      <c r="G46" s="125"/>
    </row>
    <row r="47" spans="1:8" s="72" customFormat="1" x14ac:dyDescent="0.2">
      <c r="A47" s="122"/>
      <c r="C47" s="123"/>
      <c r="D47" s="123"/>
      <c r="E47" s="124"/>
      <c r="F47" s="125"/>
      <c r="G47" s="125"/>
    </row>
    <row r="48" spans="1:8" s="72" customFormat="1" x14ac:dyDescent="0.2">
      <c r="A48" s="122"/>
      <c r="C48" s="123"/>
      <c r="D48" s="123"/>
      <c r="E48" s="124"/>
      <c r="F48" s="125"/>
      <c r="G48" s="125"/>
    </row>
  </sheetData>
  <sheetProtection algorithmName="SHA-512" hashValue="MUFJsgjypJ0UOUBRPYg2rX4RX5UetHLsg5QShkZD6S5yBofCYwkgHm8bUKWOWF0OWZosNC8nsHb9XsumGFKw9w==" saltValue="R/wxudP5Ky/y8ccH9ZGvtw==" spinCount="100000" sheet="1" objects="1" scenarios="1"/>
  <mergeCells count="7">
    <mergeCell ref="B4:G4"/>
    <mergeCell ref="A5:G5"/>
    <mergeCell ref="B7:G7"/>
    <mergeCell ref="A43:F43"/>
    <mergeCell ref="A1:G1"/>
    <mergeCell ref="B3:G3"/>
    <mergeCell ref="A2:G2"/>
  </mergeCells>
  <pageMargins left="0.74803149606299213" right="0.74803149606299213" top="0.59055118110236227" bottom="0.78740157480314965" header="0" footer="0"/>
  <pageSetup paperSize="9" scale="58" orientation="portrait" horizontalDpi="200" verticalDpi="200" r:id="rId1"/>
  <headerFooter alignWithMargins="0">
    <oddHeader>&amp;L&amp;"Tahoma,Krepko"Priloga 1: Ponudbeni predračun JN 17/2026 "Rekonstrukcija prednjega dela roke in proti prašnega prhanja na kombiniranem stroju - izvedba (sklop 1)"</oddHeader>
    <oddFooter xml:space="preserve">&amp;L&amp;A
&amp;CStran &amp;P/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Rekapitulacija</vt:lpstr>
      <vt:lpstr>Ključavničarska dela</vt:lpstr>
      <vt:lpstr>Elektroistalaterska dela</vt:lpstr>
      <vt:lpstr>'Elektroistalaterska dela'!Print_Area</vt:lpstr>
      <vt:lpstr>'Ključavničarska dela'!Print_Area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Ćejvanović Sani</dc:creator>
  <cp:lastModifiedBy>Kocjančič Goran</cp:lastModifiedBy>
  <cp:lastPrinted>2026-03-10T11:32:13Z</cp:lastPrinted>
  <dcterms:created xsi:type="dcterms:W3CDTF">2024-01-04T07:43:07Z</dcterms:created>
  <dcterms:modified xsi:type="dcterms:W3CDTF">2026-03-10T12:01:59Z</dcterms:modified>
</cp:coreProperties>
</file>